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L:\TRAVAUX\2025 travaux sur marché d'entretien\04_SPR\00-PROJETS\Humanisation_Racine_Beausoleil_Proust\PROUST_BEAUSOLEIL(Nov-2025)\V6-21-11-2025\"/>
    </mc:Choice>
  </mc:AlternateContent>
  <xr:revisionPtr revIDLastSave="0" documentId="13_ncr:1_{197909FE-8494-4157-AE60-0F71AEF3AC6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ot6-Electricité-TF" sheetId="1" r:id="rId1"/>
    <sheet name="Lot6-Electricité-TC" sheetId="2" r:id="rId2"/>
  </sheets>
  <definedNames>
    <definedName name="_xlnm.Print_Titles" localSheetId="1">'Lot6-Electricité-TC'!$4:$4</definedName>
    <definedName name="_xlnm.Print_Titles" localSheetId="0">'Lot6-Electricité-TF'!$4:$4</definedName>
  </definedNames>
  <calcPr calcId="191029"/>
  <extLst>
    <ext xmlns:x14="http://schemas.microsoft.com/office/spreadsheetml/2009/9/main" uri="{79F54976-1DA5-4618-B147-4CDE4B953A38}">
      <x14:workbookPr defaultImageDpi="330"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283" i="2" l="1"/>
  <c r="A284" i="2"/>
  <c r="F282" i="2"/>
  <c r="A278" i="2"/>
  <c r="F277" i="2"/>
  <c r="F272" i="2"/>
  <c r="A273" i="2"/>
  <c r="F267" i="2"/>
  <c r="F262" i="2"/>
  <c r="F257" i="2"/>
  <c r="F252" i="2"/>
  <c r="F247" i="2"/>
  <c r="F242" i="2"/>
  <c r="F237" i="2"/>
  <c r="F232" i="2"/>
  <c r="F227" i="2"/>
  <c r="F222" i="2"/>
  <c r="F217" i="2"/>
  <c r="F212" i="2"/>
  <c r="F207" i="2"/>
  <c r="F202" i="2"/>
  <c r="F197" i="2"/>
  <c r="F192" i="2"/>
  <c r="F187" i="2"/>
  <c r="F182" i="2"/>
  <c r="F177" i="2"/>
  <c r="F172" i="2"/>
  <c r="F167" i="2"/>
  <c r="F162" i="2"/>
  <c r="F157" i="2"/>
  <c r="A256" i="1"/>
  <c r="A253" i="1"/>
  <c r="A254" i="1"/>
  <c r="F254" i="1"/>
  <c r="F249" i="1"/>
  <c r="F244" i="1"/>
  <c r="F239" i="1"/>
  <c r="F234" i="1"/>
  <c r="F229" i="1"/>
  <c r="F224" i="1"/>
  <c r="F219" i="1"/>
  <c r="F210" i="1"/>
  <c r="F205" i="1"/>
  <c r="F200" i="1"/>
  <c r="F195" i="1"/>
  <c r="F190" i="1"/>
  <c r="F185" i="1"/>
  <c r="F176" i="1"/>
  <c r="A167" i="1"/>
  <c r="F166" i="1"/>
  <c r="F171" i="1"/>
  <c r="F161" i="1"/>
  <c r="F156" i="1"/>
  <c r="F147" i="1"/>
  <c r="A143" i="1"/>
  <c r="F142" i="1"/>
  <c r="F286" i="2"/>
  <c r="F285" i="2"/>
  <c r="F284" i="2"/>
  <c r="F281" i="2"/>
  <c r="F280" i="2"/>
  <c r="F279" i="2"/>
  <c r="F276" i="2"/>
  <c r="F275" i="2"/>
  <c r="F274" i="2"/>
  <c r="F271" i="2"/>
  <c r="F270" i="2"/>
  <c r="F269" i="2"/>
  <c r="F266" i="2"/>
  <c r="F265" i="2"/>
  <c r="F264" i="2"/>
  <c r="F261" i="2"/>
  <c r="F260" i="2"/>
  <c r="F259" i="2"/>
  <c r="F256" i="2"/>
  <c r="F255" i="2"/>
  <c r="F254" i="2"/>
  <c r="F251" i="2"/>
  <c r="F250" i="2"/>
  <c r="F249" i="2"/>
  <c r="F246" i="2"/>
  <c r="F245" i="2"/>
  <c r="F244" i="2"/>
  <c r="F241" i="2"/>
  <c r="F240" i="2"/>
  <c r="F239" i="2"/>
  <c r="F236" i="2"/>
  <c r="F235" i="2"/>
  <c r="F234" i="2"/>
  <c r="F231" i="2"/>
  <c r="F230" i="2"/>
  <c r="F229" i="2"/>
  <c r="F226" i="2"/>
  <c r="F225" i="2"/>
  <c r="F224" i="2"/>
  <c r="F221" i="2"/>
  <c r="F220" i="2"/>
  <c r="F219" i="2"/>
  <c r="F216" i="2"/>
  <c r="F215" i="2"/>
  <c r="F214" i="2"/>
  <c r="F211" i="2"/>
  <c r="F210" i="2"/>
  <c r="F209" i="2"/>
  <c r="F206" i="2"/>
  <c r="F205" i="2"/>
  <c r="F204" i="2"/>
  <c r="F201" i="2"/>
  <c r="F200" i="2"/>
  <c r="F199" i="2"/>
  <c r="F196" i="2"/>
  <c r="F195" i="2"/>
  <c r="F194" i="2"/>
  <c r="F191" i="2"/>
  <c r="F190" i="2"/>
  <c r="F189" i="2"/>
  <c r="F186" i="2"/>
  <c r="F185" i="2"/>
  <c r="F184" i="2"/>
  <c r="F181" i="2"/>
  <c r="F180" i="2"/>
  <c r="F179" i="2"/>
  <c r="F176" i="2"/>
  <c r="F175" i="2"/>
  <c r="F174" i="2"/>
  <c r="F171" i="2"/>
  <c r="F170" i="2"/>
  <c r="F169" i="2"/>
  <c r="F166" i="2"/>
  <c r="F165" i="2"/>
  <c r="F164" i="2"/>
  <c r="F161" i="2"/>
  <c r="F160" i="2"/>
  <c r="F159" i="2"/>
  <c r="F156" i="2"/>
  <c r="F155" i="2"/>
  <c r="F154" i="2"/>
  <c r="F253" i="1"/>
  <c r="F252" i="1"/>
  <c r="F251" i="1"/>
  <c r="F248" i="1"/>
  <c r="F247" i="1"/>
  <c r="F246" i="1"/>
  <c r="F243" i="1"/>
  <c r="F242" i="1"/>
  <c r="F241" i="1"/>
  <c r="F238" i="1"/>
  <c r="F237" i="1"/>
  <c r="F236" i="1"/>
  <c r="F233" i="1"/>
  <c r="F232" i="1"/>
  <c r="F231" i="1"/>
  <c r="F228" i="1"/>
  <c r="F227" i="1"/>
  <c r="F226" i="1"/>
  <c r="F223" i="1"/>
  <c r="F222" i="1"/>
  <c r="F221" i="1"/>
  <c r="F218" i="1"/>
  <c r="F217" i="1"/>
  <c r="F216" i="1"/>
  <c r="F214" i="1"/>
  <c r="F213" i="1"/>
  <c r="F212" i="1"/>
  <c r="F209" i="1"/>
  <c r="F208" i="1"/>
  <c r="F207" i="1"/>
  <c r="F204" i="1"/>
  <c r="F203" i="1"/>
  <c r="F202" i="1"/>
  <c r="F199" i="1"/>
  <c r="F198" i="1"/>
  <c r="F197" i="1"/>
  <c r="F194" i="1"/>
  <c r="F193" i="1"/>
  <c r="F192" i="1"/>
  <c r="F189" i="1"/>
  <c r="F188" i="1"/>
  <c r="F187" i="1"/>
  <c r="F184" i="1"/>
  <c r="F183" i="1"/>
  <c r="F182" i="1"/>
  <c r="F180" i="1"/>
  <c r="F179" i="1"/>
  <c r="F178" i="1"/>
  <c r="F175" i="1"/>
  <c r="F174" i="1"/>
  <c r="F173" i="1"/>
  <c r="F170" i="1"/>
  <c r="F169" i="1"/>
  <c r="F168" i="1"/>
  <c r="F165" i="1"/>
  <c r="F164" i="1"/>
  <c r="F163" i="1"/>
  <c r="F160" i="1"/>
  <c r="F159" i="1"/>
  <c r="F158" i="1"/>
  <c r="F155" i="1"/>
  <c r="F154" i="1"/>
  <c r="F153" i="1"/>
  <c r="F151" i="1"/>
  <c r="F150" i="1"/>
  <c r="F149" i="1"/>
  <c r="F146" i="1"/>
  <c r="F145" i="1"/>
  <c r="F144" i="1"/>
  <c r="A33" i="1"/>
  <c r="A38" i="1"/>
  <c r="A43" i="1"/>
  <c r="A48" i="1"/>
  <c r="A53" i="1"/>
  <c r="A58" i="1"/>
  <c r="A63" i="1"/>
  <c r="A68" i="1"/>
  <c r="A73" i="1"/>
  <c r="A78" i="1"/>
  <c r="A83" i="1"/>
  <c r="A88" i="1"/>
  <c r="A93" i="1"/>
  <c r="A98" i="1"/>
  <c r="A103" i="1"/>
  <c r="A108" i="1"/>
  <c r="A113" i="1"/>
  <c r="A118" i="1"/>
  <c r="A123" i="1"/>
  <c r="A128" i="1"/>
  <c r="A133" i="1"/>
  <c r="A138" i="1"/>
  <c r="A148" i="1"/>
  <c r="A152" i="1"/>
  <c r="A157" i="1"/>
  <c r="A162" i="1"/>
  <c r="A172" i="1"/>
  <c r="A177" i="1"/>
  <c r="A181" i="1"/>
  <c r="A186" i="1"/>
  <c r="A191" i="1"/>
  <c r="A196" i="1"/>
  <c r="A201" i="1"/>
  <c r="A206" i="1"/>
  <c r="A211" i="1"/>
  <c r="A215" i="1"/>
  <c r="A220" i="1"/>
  <c r="A225" i="1"/>
  <c r="A230" i="1"/>
  <c r="A235" i="1"/>
  <c r="A240" i="1"/>
  <c r="A245" i="1"/>
  <c r="A250" i="1"/>
  <c r="A255" i="1"/>
  <c r="A262" i="1"/>
  <c r="A270" i="1"/>
  <c r="A277" i="1"/>
  <c r="A283" i="1"/>
  <c r="A290" i="1"/>
  <c r="A297" i="1"/>
  <c r="A305" i="1"/>
  <c r="A312" i="1"/>
  <c r="A320" i="1"/>
  <c r="A328" i="1"/>
  <c r="F141" i="1"/>
  <c r="F140" i="1"/>
  <c r="A268" i="2"/>
  <c r="A287" i="2"/>
  <c r="A263" i="2"/>
  <c r="A258" i="2"/>
  <c r="A253" i="2"/>
  <c r="A248" i="2"/>
  <c r="A243" i="2"/>
  <c r="A238" i="2"/>
  <c r="A233" i="2"/>
  <c r="A228" i="2"/>
  <c r="A223" i="2"/>
  <c r="A218" i="2"/>
  <c r="A213" i="2"/>
  <c r="A208" i="2"/>
  <c r="A203" i="2"/>
  <c r="A198" i="2"/>
  <c r="A193" i="2"/>
  <c r="A188" i="2"/>
  <c r="A183" i="2"/>
  <c r="A178" i="2"/>
  <c r="A173" i="2"/>
  <c r="A168" i="2"/>
  <c r="A163" i="2"/>
  <c r="A158" i="2"/>
  <c r="A153" i="2"/>
  <c r="F139" i="1"/>
  <c r="A257" i="1" l="1"/>
  <c r="A258" i="1" s="1"/>
  <c r="F321" i="2"/>
  <c r="F320" i="2"/>
  <c r="F319" i="2"/>
  <c r="F318" i="2"/>
  <c r="F317" i="2"/>
  <c r="F316" i="2"/>
  <c r="A315" i="2"/>
  <c r="F314" i="2"/>
  <c r="F313" i="2"/>
  <c r="F312" i="2"/>
  <c r="F311" i="2"/>
  <c r="F310" i="2"/>
  <c r="F309" i="2"/>
  <c r="A308" i="2"/>
  <c r="F307" i="2"/>
  <c r="F306" i="2"/>
  <c r="F305" i="2"/>
  <c r="F304" i="2"/>
  <c r="F303" i="2"/>
  <c r="F302" i="2"/>
  <c r="A301" i="2"/>
  <c r="F300" i="2"/>
  <c r="F299" i="2"/>
  <c r="F298" i="2"/>
  <c r="F297" i="2"/>
  <c r="F296" i="2"/>
  <c r="F295" i="2"/>
  <c r="A294" i="2"/>
  <c r="F293" i="2"/>
  <c r="F292" i="2"/>
  <c r="F291" i="2"/>
  <c r="F290" i="2"/>
  <c r="F289" i="2"/>
  <c r="F288" i="2"/>
  <c r="F152" i="2"/>
  <c r="F151" i="2"/>
  <c r="F150" i="2"/>
  <c r="F149" i="2"/>
  <c r="A148" i="2"/>
  <c r="F147" i="2"/>
  <c r="F146" i="2"/>
  <c r="F145" i="2"/>
  <c r="F144" i="2"/>
  <c r="A143" i="2"/>
  <c r="F142" i="2"/>
  <c r="F141" i="2"/>
  <c r="F140" i="2"/>
  <c r="F139" i="2"/>
  <c r="A138" i="2"/>
  <c r="F137" i="2"/>
  <c r="F136" i="2"/>
  <c r="F135" i="2"/>
  <c r="F134" i="2"/>
  <c r="A133" i="2"/>
  <c r="F132" i="2"/>
  <c r="F131" i="2"/>
  <c r="F130" i="2"/>
  <c r="F129" i="2"/>
  <c r="A128" i="2"/>
  <c r="F127" i="2"/>
  <c r="F126" i="2"/>
  <c r="F125" i="2"/>
  <c r="F124" i="2"/>
  <c r="A123" i="2"/>
  <c r="F122" i="2"/>
  <c r="F121" i="2"/>
  <c r="F120" i="2"/>
  <c r="F119" i="2"/>
  <c r="A118" i="2"/>
  <c r="F117" i="2"/>
  <c r="F116" i="2"/>
  <c r="F115" i="2"/>
  <c r="F114" i="2"/>
  <c r="A113" i="2"/>
  <c r="F112" i="2"/>
  <c r="F111" i="2"/>
  <c r="F110" i="2"/>
  <c r="F109" i="2"/>
  <c r="A108" i="2"/>
  <c r="F107" i="2"/>
  <c r="F106" i="2"/>
  <c r="F105" i="2"/>
  <c r="F104" i="2"/>
  <c r="A103" i="2"/>
  <c r="F102" i="2"/>
  <c r="F101" i="2"/>
  <c r="F100" i="2"/>
  <c r="F99" i="2"/>
  <c r="A98" i="2"/>
  <c r="F97" i="2"/>
  <c r="F96" i="2"/>
  <c r="F95" i="2"/>
  <c r="F94" i="2"/>
  <c r="A93" i="2"/>
  <c r="F92" i="2"/>
  <c r="F91" i="2"/>
  <c r="F90" i="2"/>
  <c r="F89" i="2"/>
  <c r="A88" i="2"/>
  <c r="F87" i="2"/>
  <c r="F86" i="2"/>
  <c r="F85" i="2"/>
  <c r="F84" i="2"/>
  <c r="A83" i="2"/>
  <c r="F82" i="2"/>
  <c r="F81" i="2"/>
  <c r="F80" i="2"/>
  <c r="F79" i="2"/>
  <c r="A78" i="2"/>
  <c r="F77" i="2"/>
  <c r="F76" i="2"/>
  <c r="F75" i="2"/>
  <c r="F74" i="2"/>
  <c r="A73" i="2"/>
  <c r="F72" i="2"/>
  <c r="F71" i="2"/>
  <c r="F70" i="2"/>
  <c r="F69" i="2"/>
  <c r="A68" i="2"/>
  <c r="F67" i="2"/>
  <c r="F66" i="2"/>
  <c r="F65" i="2"/>
  <c r="F64" i="2"/>
  <c r="A63" i="2"/>
  <c r="F62" i="2"/>
  <c r="F61" i="2"/>
  <c r="F60" i="2"/>
  <c r="F59" i="2"/>
  <c r="A58" i="2"/>
  <c r="F57" i="2"/>
  <c r="F56" i="2"/>
  <c r="F55" i="2"/>
  <c r="F54" i="2"/>
  <c r="A53" i="2"/>
  <c r="F52" i="2"/>
  <c r="F51" i="2"/>
  <c r="F50" i="2"/>
  <c r="F49" i="2"/>
  <c r="A48" i="2"/>
  <c r="F47" i="2"/>
  <c r="F46" i="2"/>
  <c r="F45" i="2"/>
  <c r="F44" i="2"/>
  <c r="A43" i="2"/>
  <c r="F42" i="2"/>
  <c r="F41" i="2"/>
  <c r="F40" i="2"/>
  <c r="F39" i="2"/>
  <c r="A38" i="2"/>
  <c r="F37" i="2"/>
  <c r="F36" i="2"/>
  <c r="F35" i="2"/>
  <c r="F34" i="2"/>
  <c r="A33" i="2"/>
  <c r="F32" i="2"/>
  <c r="F31" i="2"/>
  <c r="F30" i="2"/>
  <c r="F29" i="2"/>
  <c r="A28" i="2"/>
  <c r="F27" i="2"/>
  <c r="F26" i="2"/>
  <c r="F25" i="2"/>
  <c r="F24" i="2"/>
  <c r="A23" i="2"/>
  <c r="F22" i="2"/>
  <c r="F21" i="2"/>
  <c r="F20" i="2"/>
  <c r="F19" i="2"/>
  <c r="A18" i="2"/>
  <c r="F16" i="2"/>
  <c r="F15" i="2"/>
  <c r="F14" i="2"/>
  <c r="F13" i="2"/>
  <c r="F12" i="2"/>
  <c r="F11" i="2"/>
  <c r="F10" i="2"/>
  <c r="F9" i="2"/>
  <c r="F8" i="2"/>
  <c r="F7" i="2"/>
  <c r="F6" i="2"/>
  <c r="A6" i="2"/>
  <c r="F322" i="2" l="1"/>
  <c r="F323" i="2" s="1"/>
  <c r="F324" i="2" s="1"/>
  <c r="A7" i="2"/>
  <c r="A8" i="2" l="1"/>
  <c r="A9" i="2" l="1"/>
  <c r="A10" i="2" l="1"/>
  <c r="A11" i="2" l="1"/>
  <c r="A12" i="2" l="1"/>
  <c r="A13" i="2" s="1"/>
  <c r="A14" i="2" l="1"/>
  <c r="A15" i="2" l="1"/>
  <c r="A16" i="2" l="1"/>
  <c r="A19" i="2" l="1"/>
  <c r="A20" i="2" s="1"/>
  <c r="A21" i="2" s="1"/>
  <c r="A22" i="2" s="1"/>
  <c r="A24" i="2" s="1"/>
  <c r="A25" i="2" s="1"/>
  <c r="A26" i="2" s="1"/>
  <c r="A27" i="2" s="1"/>
  <c r="A29" i="2" s="1"/>
  <c r="A30" i="2" s="1"/>
  <c r="A31" i="2" s="1"/>
  <c r="A32" i="2" s="1"/>
  <c r="A34" i="2" s="1"/>
  <c r="A35" i="2" s="1"/>
  <c r="A36" i="2" s="1"/>
  <c r="A37" i="2" s="1"/>
  <c r="A39" i="2" s="1"/>
  <c r="A40" i="2" s="1"/>
  <c r="A41" i="2" s="1"/>
  <c r="A42" i="2" s="1"/>
  <c r="A44" i="2" s="1"/>
  <c r="A45" i="2" s="1"/>
  <c r="A46" i="2" s="1"/>
  <c r="A47" i="2" s="1"/>
  <c r="A49" i="2" s="1"/>
  <c r="A50" i="2" s="1"/>
  <c r="A51" i="2" s="1"/>
  <c r="A52" i="2" s="1"/>
  <c r="A54" i="2" s="1"/>
  <c r="A55" i="2" s="1"/>
  <c r="A56" i="2" s="1"/>
  <c r="A57" i="2" s="1"/>
  <c r="A59" i="2" s="1"/>
  <c r="A60" i="2" s="1"/>
  <c r="A61" i="2" s="1"/>
  <c r="A62" i="2" s="1"/>
  <c r="A64" i="2" s="1"/>
  <c r="A65" i="2" s="1"/>
  <c r="A66" i="2" s="1"/>
  <c r="A67" i="2" s="1"/>
  <c r="A69" i="2" s="1"/>
  <c r="A70" i="2" s="1"/>
  <c r="A71" i="2" s="1"/>
  <c r="A72" i="2" s="1"/>
  <c r="A74" i="2" s="1"/>
  <c r="A75" i="2" s="1"/>
  <c r="A76" i="2" s="1"/>
  <c r="A77" i="2" s="1"/>
  <c r="A79" i="2" s="1"/>
  <c r="A80" i="2" s="1"/>
  <c r="A81" i="2" s="1"/>
  <c r="A82" i="2" s="1"/>
  <c r="A84" i="2" s="1"/>
  <c r="A85" i="2" s="1"/>
  <c r="A86" i="2" s="1"/>
  <c r="A87" i="2" s="1"/>
  <c r="A89" i="2" s="1"/>
  <c r="A90" i="2" s="1"/>
  <c r="A91" i="2" s="1"/>
  <c r="A92" i="2" s="1"/>
  <c r="A94" i="2" s="1"/>
  <c r="A95" i="2" s="1"/>
  <c r="A96" i="2" s="1"/>
  <c r="A97" i="2" s="1"/>
  <c r="A99" i="2" s="1"/>
  <c r="A100" i="2" s="1"/>
  <c r="A101" i="2" s="1"/>
  <c r="A102" i="2" s="1"/>
  <c r="A104" i="2" s="1"/>
  <c r="A105" i="2" s="1"/>
  <c r="A106" i="2" s="1"/>
  <c r="A107" i="2" s="1"/>
  <c r="A109" i="2" s="1"/>
  <c r="A110" i="2" s="1"/>
  <c r="A111" i="2" s="1"/>
  <c r="A112" i="2" s="1"/>
  <c r="A114" i="2" s="1"/>
  <c r="A115" i="2" s="1"/>
  <c r="A116" i="2" s="1"/>
  <c r="A117" i="2" s="1"/>
  <c r="A119" i="2" s="1"/>
  <c r="A120" i="2" s="1"/>
  <c r="A121" i="2" s="1"/>
  <c r="A122" i="2" s="1"/>
  <c r="A124" i="2" s="1"/>
  <c r="A125" i="2" s="1"/>
  <c r="A126" i="2" s="1"/>
  <c r="A127" i="2" s="1"/>
  <c r="A129" i="2" s="1"/>
  <c r="A130" i="2" s="1"/>
  <c r="A131" i="2" s="1"/>
  <c r="A132" i="2" s="1"/>
  <c r="A134" i="2" s="1"/>
  <c r="A135" i="2" s="1"/>
  <c r="A136" i="2" s="1"/>
  <c r="A137" i="2" s="1"/>
  <c r="A139" i="2" s="1"/>
  <c r="A140" i="2" s="1"/>
  <c r="A141" i="2" s="1"/>
  <c r="A142" i="2" s="1"/>
  <c r="A144" i="2" s="1"/>
  <c r="A145" i="2" s="1"/>
  <c r="A146" i="2" s="1"/>
  <c r="A147" i="2" s="1"/>
  <c r="A149" i="2" s="1"/>
  <c r="A150" i="2" s="1"/>
  <c r="A151" i="2" s="1"/>
  <c r="A152" i="2" s="1"/>
  <c r="A154" i="2" l="1"/>
  <c r="A156" i="2" s="1"/>
  <c r="A155" i="2"/>
  <c r="A28" i="1"/>
  <c r="A23" i="1"/>
  <c r="A18" i="1"/>
  <c r="F11" i="1"/>
  <c r="F10" i="1"/>
  <c r="F330" i="1"/>
  <c r="F329" i="1"/>
  <c r="F325" i="1"/>
  <c r="F317" i="1"/>
  <c r="F302" i="1"/>
  <c r="F280" i="1"/>
  <c r="F273" i="1"/>
  <c r="F266" i="1"/>
  <c r="F259" i="1"/>
  <c r="F311" i="1"/>
  <c r="F315" i="1"/>
  <c r="F316" i="1"/>
  <c r="F318" i="1"/>
  <c r="F319" i="1"/>
  <c r="F321" i="1"/>
  <c r="F322" i="1"/>
  <c r="F323" i="1"/>
  <c r="F324" i="1"/>
  <c r="F326" i="1"/>
  <c r="F327" i="1"/>
  <c r="F314" i="1"/>
  <c r="F306" i="1"/>
  <c r="F307" i="1"/>
  <c r="F308" i="1"/>
  <c r="F309" i="1"/>
  <c r="F310" i="1"/>
  <c r="F313" i="1"/>
  <c r="F289" i="1"/>
  <c r="A157" i="2" l="1"/>
  <c r="A160" i="2" s="1"/>
  <c r="A162" i="2" s="1"/>
  <c r="F15" i="1"/>
  <c r="F16" i="1"/>
  <c r="F14" i="1"/>
  <c r="F13" i="1"/>
  <c r="F12" i="1"/>
  <c r="F9" i="1"/>
  <c r="A161" i="2" l="1"/>
  <c r="A166" i="2" s="1"/>
  <c r="F304" i="1"/>
  <c r="F303" i="1"/>
  <c r="F301" i="1"/>
  <c r="F300" i="1"/>
  <c r="F299" i="1"/>
  <c r="F298" i="1"/>
  <c r="F296" i="1"/>
  <c r="F295" i="1"/>
  <c r="F294" i="1"/>
  <c r="F293" i="1"/>
  <c r="F292" i="1"/>
  <c r="F291" i="1"/>
  <c r="F288" i="1"/>
  <c r="F287" i="1"/>
  <c r="F286" i="1"/>
  <c r="F285" i="1"/>
  <c r="F284" i="1"/>
  <c r="F282" i="1"/>
  <c r="F281" i="1"/>
  <c r="F279" i="1"/>
  <c r="F278" i="1"/>
  <c r="F276" i="1"/>
  <c r="F275" i="1"/>
  <c r="F274" i="1"/>
  <c r="F272" i="1"/>
  <c r="F271" i="1"/>
  <c r="F269" i="1"/>
  <c r="F268" i="1"/>
  <c r="F267" i="1"/>
  <c r="F265" i="1"/>
  <c r="F264" i="1"/>
  <c r="F263" i="1"/>
  <c r="F261" i="1"/>
  <c r="F260" i="1"/>
  <c r="F258" i="1"/>
  <c r="F257" i="1"/>
  <c r="F256" i="1"/>
  <c r="F137" i="1"/>
  <c r="F136" i="1"/>
  <c r="F135" i="1"/>
  <c r="F134" i="1"/>
  <c r="F132" i="1"/>
  <c r="F131" i="1"/>
  <c r="F130" i="1"/>
  <c r="F129" i="1"/>
  <c r="F127" i="1"/>
  <c r="F126" i="1"/>
  <c r="F125" i="1"/>
  <c r="F124" i="1"/>
  <c r="F122" i="1"/>
  <c r="F121" i="1"/>
  <c r="F120" i="1"/>
  <c r="F119" i="1"/>
  <c r="F117" i="1"/>
  <c r="F116" i="1"/>
  <c r="F115" i="1"/>
  <c r="F114" i="1"/>
  <c r="F112" i="1"/>
  <c r="F111" i="1"/>
  <c r="F110" i="1"/>
  <c r="F109" i="1"/>
  <c r="F107" i="1"/>
  <c r="F106" i="1"/>
  <c r="F105" i="1"/>
  <c r="F104" i="1"/>
  <c r="F102" i="1"/>
  <c r="F101" i="1"/>
  <c r="F100" i="1"/>
  <c r="F99" i="1"/>
  <c r="F97" i="1"/>
  <c r="F96" i="1"/>
  <c r="F95" i="1"/>
  <c r="F94" i="1"/>
  <c r="F92" i="1"/>
  <c r="F91" i="1"/>
  <c r="F90" i="1"/>
  <c r="F89" i="1"/>
  <c r="F87" i="1"/>
  <c r="F86" i="1"/>
  <c r="F85" i="1"/>
  <c r="F84" i="1"/>
  <c r="F82" i="1"/>
  <c r="F81" i="1"/>
  <c r="F80" i="1"/>
  <c r="F79" i="1"/>
  <c r="F77" i="1"/>
  <c r="F76" i="1"/>
  <c r="F75" i="1"/>
  <c r="F74" i="1"/>
  <c r="F72" i="1"/>
  <c r="F71" i="1"/>
  <c r="F70" i="1"/>
  <c r="F69" i="1"/>
  <c r="F67" i="1"/>
  <c r="F66" i="1"/>
  <c r="F65" i="1"/>
  <c r="F64" i="1"/>
  <c r="F62" i="1"/>
  <c r="F61" i="1"/>
  <c r="F60" i="1"/>
  <c r="F59" i="1"/>
  <c r="F57" i="1"/>
  <c r="F56" i="1"/>
  <c r="F55" i="1"/>
  <c r="F54" i="1"/>
  <c r="F52" i="1"/>
  <c r="F51" i="1"/>
  <c r="F50" i="1"/>
  <c r="F49" i="1"/>
  <c r="F47" i="1"/>
  <c r="F46" i="1"/>
  <c r="F45" i="1"/>
  <c r="F44" i="1"/>
  <c r="F42" i="1"/>
  <c r="F41" i="1"/>
  <c r="F40" i="1"/>
  <c r="F39" i="1"/>
  <c r="F37" i="1"/>
  <c r="F36" i="1"/>
  <c r="F35" i="1"/>
  <c r="F34" i="1"/>
  <c r="F32" i="1"/>
  <c r="F31" i="1"/>
  <c r="F30" i="1"/>
  <c r="F29" i="1"/>
  <c r="F27" i="1"/>
  <c r="F26" i="1"/>
  <c r="F25" i="1"/>
  <c r="F24" i="1"/>
  <c r="F22" i="1"/>
  <c r="F21" i="1"/>
  <c r="F20" i="1"/>
  <c r="F19" i="1"/>
  <c r="F8" i="1"/>
  <c r="F7" i="1"/>
  <c r="A165" i="2" l="1"/>
  <c r="A167" i="2" s="1"/>
  <c r="A170" i="2" s="1"/>
  <c r="A172" i="2" s="1"/>
  <c r="A174" i="2" s="1"/>
  <c r="F6" i="1"/>
  <c r="F331" i="1" s="1"/>
  <c r="A6" i="1"/>
  <c r="A171" i="2" l="1"/>
  <c r="A175" i="2" s="1"/>
  <c r="A177" i="2" s="1"/>
  <c r="A179" i="2" s="1"/>
  <c r="F332" i="1"/>
  <c r="F333" i="1" s="1"/>
  <c r="A7" i="1"/>
  <c r="A8" i="1" s="1"/>
  <c r="A9" i="1" s="1"/>
  <c r="A176" i="2" l="1"/>
  <c r="A180" i="2" s="1"/>
  <c r="A182" i="2" s="1"/>
  <c r="A184" i="2" s="1"/>
  <c r="A10" i="1"/>
  <c r="A181" i="2" l="1"/>
  <c r="A186" i="2" s="1"/>
  <c r="A11" i="1"/>
  <c r="A185" i="2" l="1"/>
  <c r="A187" i="2" s="1"/>
  <c r="A189" i="2" s="1"/>
  <c r="A12" i="1"/>
  <c r="A190" i="2" l="1"/>
  <c r="A192" i="2" s="1"/>
  <c r="A194" i="2" s="1"/>
  <c r="A191" i="2"/>
  <c r="A13" i="1"/>
  <c r="A195" i="2" l="1"/>
  <c r="A197" i="2" s="1"/>
  <c r="A199" i="2" s="1"/>
  <c r="A196" i="2"/>
  <c r="A201" i="2"/>
  <c r="A200" i="2"/>
  <c r="A202" i="2" s="1"/>
  <c r="A204" i="2" s="1"/>
  <c r="A14" i="1"/>
  <c r="A206" i="2" l="1"/>
  <c r="A205" i="2"/>
  <c r="A207" i="2" s="1"/>
  <c r="A209" i="2" s="1"/>
  <c r="A15" i="1"/>
  <c r="A211" i="2" l="1"/>
  <c r="A210" i="2"/>
  <c r="A212" i="2" s="1"/>
  <c r="A214" i="2" s="1"/>
  <c r="A16" i="1"/>
  <c r="A19" i="1" s="1"/>
  <c r="A20" i="1" s="1"/>
  <c r="A21" i="1" s="1"/>
  <c r="A22" i="1" s="1"/>
  <c r="A24" i="1" s="1"/>
  <c r="A25" i="1" s="1"/>
  <c r="A26" i="1" s="1"/>
  <c r="A27" i="1" s="1"/>
  <c r="A29" i="1" s="1"/>
  <c r="A30" i="1" s="1"/>
  <c r="A31" i="1" s="1"/>
  <c r="A32" i="1" s="1"/>
  <c r="A34" i="1" s="1"/>
  <c r="A35" i="1" s="1"/>
  <c r="A36" i="1" s="1"/>
  <c r="A37" i="1" s="1"/>
  <c r="A39" i="1" s="1"/>
  <c r="A40" i="1" s="1"/>
  <c r="A41" i="1" s="1"/>
  <c r="A42" i="1" s="1"/>
  <c r="A44" i="1" s="1"/>
  <c r="A45" i="1" s="1"/>
  <c r="A46" i="1" s="1"/>
  <c r="A47" i="1" s="1"/>
  <c r="A49" i="1" s="1"/>
  <c r="A50" i="1" s="1"/>
  <c r="A51" i="1" s="1"/>
  <c r="A52" i="1" s="1"/>
  <c r="A54" i="1" s="1"/>
  <c r="A55" i="1" s="1"/>
  <c r="A56" i="1" s="1"/>
  <c r="A57" i="1" s="1"/>
  <c r="A59" i="1" s="1"/>
  <c r="A60" i="1" s="1"/>
  <c r="A61" i="1" s="1"/>
  <c r="A62" i="1" s="1"/>
  <c r="A64" i="1" s="1"/>
  <c r="A65" i="1" s="1"/>
  <c r="A66" i="1" s="1"/>
  <c r="A67" i="1" s="1"/>
  <c r="A69" i="1" s="1"/>
  <c r="A70" i="1" s="1"/>
  <c r="A71" i="1" s="1"/>
  <c r="A72" i="1" s="1"/>
  <c r="A74" i="1" s="1"/>
  <c r="A75" i="1" s="1"/>
  <c r="A76" i="1" s="1"/>
  <c r="A77" i="1" s="1"/>
  <c r="A79" i="1" s="1"/>
  <c r="A80" i="1" s="1"/>
  <c r="A81" i="1" s="1"/>
  <c r="A82" i="1" s="1"/>
  <c r="A84" i="1" s="1"/>
  <c r="A85" i="1" s="1"/>
  <c r="A86" i="1" s="1"/>
  <c r="A87" i="1" s="1"/>
  <c r="A89" i="1" s="1"/>
  <c r="A90" i="1" s="1"/>
  <c r="A91" i="1" s="1"/>
  <c r="A92" i="1" s="1"/>
  <c r="A94" i="1" s="1"/>
  <c r="A95" i="1" s="1"/>
  <c r="A96" i="1" s="1"/>
  <c r="A97" i="1" s="1"/>
  <c r="A99" i="1" s="1"/>
  <c r="A100" i="1" s="1"/>
  <c r="A101" i="1" s="1"/>
  <c r="A102" i="1" s="1"/>
  <c r="A104" i="1" s="1"/>
  <c r="A105" i="1" s="1"/>
  <c r="A106" i="1" s="1"/>
  <c r="A107" i="1" s="1"/>
  <c r="A109" i="1" s="1"/>
  <c r="A110" i="1" s="1"/>
  <c r="A111" i="1" s="1"/>
  <c r="A112" i="1" s="1"/>
  <c r="A114" i="1" s="1"/>
  <c r="A115" i="1" s="1"/>
  <c r="A116" i="1" s="1"/>
  <c r="A117" i="1" s="1"/>
  <c r="A119" i="1" s="1"/>
  <c r="A120" i="1" s="1"/>
  <c r="A121" i="1" s="1"/>
  <c r="A122" i="1" s="1"/>
  <c r="A216" i="2" l="1"/>
  <c r="A215" i="2"/>
  <c r="A217" i="2" s="1"/>
  <c r="A219" i="2" s="1"/>
  <c r="A124" i="1"/>
  <c r="A126" i="1" s="1"/>
  <c r="A125" i="1"/>
  <c r="A221" i="2" l="1"/>
  <c r="A220" i="2"/>
  <c r="A222" i="2" s="1"/>
  <c r="A224" i="2" s="1"/>
  <c r="A127" i="1"/>
  <c r="A129" i="1" s="1"/>
  <c r="A226" i="2" l="1"/>
  <c r="A225" i="2"/>
  <c r="A227" i="2" s="1"/>
  <c r="A229" i="2" s="1"/>
  <c r="A130" i="1"/>
  <c r="A132" i="1" s="1"/>
  <c r="A134" i="1" s="1"/>
  <c r="A131" i="1"/>
  <c r="A231" i="2" l="1"/>
  <c r="A230" i="2"/>
  <c r="A232" i="2" s="1"/>
  <c r="A234" i="2" s="1"/>
  <c r="A135" i="1"/>
  <c r="A137" i="1" s="1"/>
  <c r="A136" i="1"/>
  <c r="A140" i="1" l="1"/>
  <c r="A236" i="2"/>
  <c r="A235" i="2"/>
  <c r="A237" i="2" s="1"/>
  <c r="A239" i="2" s="1"/>
  <c r="A139" i="1"/>
  <c r="A141" i="1" s="1"/>
  <c r="A142" i="1" l="1"/>
  <c r="A144" i="1" s="1"/>
  <c r="A146" i="1" s="1"/>
  <c r="A241" i="2"/>
  <c r="A240" i="2"/>
  <c r="A242" i="2" s="1"/>
  <c r="A244" i="2" s="1"/>
  <c r="A145" i="1" l="1"/>
  <c r="A147" i="1" s="1"/>
  <c r="A149" i="1" s="1"/>
  <c r="A246" i="2"/>
  <c r="A245" i="2"/>
  <c r="A247" i="2" s="1"/>
  <c r="A249" i="2" s="1"/>
  <c r="A250" i="2" l="1"/>
  <c r="A252" i="2" s="1"/>
  <c r="A254" i="2" s="1"/>
  <c r="A151" i="1"/>
  <c r="A150" i="1"/>
  <c r="A251" i="2" l="1"/>
  <c r="A153" i="1"/>
  <c r="A155" i="1" s="1"/>
  <c r="A154" i="1"/>
  <c r="A156" i="1" s="1"/>
  <c r="A158" i="1" s="1"/>
  <c r="A255" i="2" l="1"/>
  <c r="A257" i="2" s="1"/>
  <c r="A259" i="2" s="1"/>
  <c r="A160" i="1"/>
  <c r="A159" i="1"/>
  <c r="A161" i="1" s="1"/>
  <c r="A163" i="1" s="1"/>
  <c r="A256" i="2" l="1"/>
  <c r="A165" i="1"/>
  <c r="A164" i="1"/>
  <c r="A166" i="1" s="1"/>
  <c r="A168" i="1" s="1"/>
  <c r="A261" i="2" l="1"/>
  <c r="A260" i="2"/>
  <c r="A262" i="2" s="1"/>
  <c r="A264" i="2" s="1"/>
  <c r="A170" i="1"/>
  <c r="A169" i="1"/>
  <c r="A171" i="1" s="1"/>
  <c r="A173" i="1" s="1"/>
  <c r="A266" i="2" l="1"/>
  <c r="A265" i="2"/>
  <c r="A267" i="2" s="1"/>
  <c r="A269" i="2" s="1"/>
  <c r="A175" i="1"/>
  <c r="A174" i="1"/>
  <c r="A176" i="1" s="1"/>
  <c r="A178" i="1" s="1"/>
  <c r="A271" i="2" l="1"/>
  <c r="A270" i="2"/>
  <c r="A272" i="2" s="1"/>
  <c r="A274" i="2" s="1"/>
  <c r="A180" i="1"/>
  <c r="A179" i="1"/>
  <c r="A276" i="2" l="1"/>
  <c r="A275" i="2"/>
  <c r="A277" i="2" s="1"/>
  <c r="A279" i="2" s="1"/>
  <c r="A182" i="1"/>
  <c r="A184" i="1" s="1"/>
  <c r="A183" i="1"/>
  <c r="A185" i="1" s="1"/>
  <c r="A187" i="1" s="1"/>
  <c r="A281" i="2" l="1"/>
  <c r="A280" i="2"/>
  <c r="A282" i="2" s="1"/>
  <c r="A189" i="1"/>
  <c r="A188" i="1"/>
  <c r="A190" i="1" s="1"/>
  <c r="A192" i="1" s="1"/>
  <c r="A286" i="2" l="1"/>
  <c r="A285" i="2"/>
  <c r="A194" i="1"/>
  <c r="A193" i="1"/>
  <c r="A195" i="1" s="1"/>
  <c r="A197" i="1" s="1"/>
  <c r="H288" i="2" l="1"/>
  <c r="A289" i="2"/>
  <c r="A290" i="2" s="1"/>
  <c r="A199" i="1"/>
  <c r="A198" i="1"/>
  <c r="A200" i="1" s="1"/>
  <c r="A202" i="1" s="1"/>
  <c r="A291" i="2" l="1"/>
  <c r="A292" i="2" s="1"/>
  <c r="A293" i="2" s="1"/>
  <c r="A295" i="2" s="1"/>
  <c r="A296" i="2" s="1"/>
  <c r="A297" i="2" s="1"/>
  <c r="A298" i="2" s="1"/>
  <c r="A299" i="2" s="1"/>
  <c r="A300" i="2" s="1"/>
  <c r="A302" i="2" s="1"/>
  <c r="A204" i="1"/>
  <c r="A203" i="1"/>
  <c r="A205" i="1" s="1"/>
  <c r="A207" i="1" s="1"/>
  <c r="A304" i="2" l="1"/>
  <c r="A303" i="2"/>
  <c r="A209" i="1"/>
  <c r="A208" i="1"/>
  <c r="A210" i="1" s="1"/>
  <c r="A212" i="1" s="1"/>
  <c r="A306" i="2" l="1"/>
  <c r="A305" i="2"/>
  <c r="A214" i="1"/>
  <c r="A213" i="1"/>
  <c r="A307" i="2" l="1"/>
  <c r="A309" i="2" s="1"/>
  <c r="A310" i="2" s="1"/>
  <c r="A311" i="2" s="1"/>
  <c r="A312" i="2" s="1"/>
  <c r="A313" i="2" s="1"/>
  <c r="A314" i="2" s="1"/>
  <c r="A316" i="2" s="1"/>
  <c r="A317" i="2" s="1"/>
  <c r="A318" i="2" s="1"/>
  <c r="A319" i="2" s="1"/>
  <c r="A320" i="2" s="1"/>
  <c r="A321" i="2" s="1"/>
  <c r="A216" i="1"/>
  <c r="A218" i="1" s="1"/>
  <c r="A217" i="1"/>
  <c r="A219" i="1" s="1"/>
  <c r="A221" i="1" s="1"/>
  <c r="A223" i="1" l="1"/>
  <c r="A222" i="1"/>
  <c r="A224" i="1" s="1"/>
  <c r="A226" i="1" s="1"/>
  <c r="A228" i="1" l="1"/>
  <c r="A227" i="1"/>
  <c r="A229" i="1" s="1"/>
  <c r="A231" i="1" s="1"/>
  <c r="A233" i="1" l="1"/>
  <c r="A232" i="1"/>
  <c r="A234" i="1" s="1"/>
  <c r="A236" i="1" s="1"/>
  <c r="A238" i="1" l="1"/>
  <c r="A237" i="1"/>
  <c r="A239" i="1" s="1"/>
  <c r="A241" i="1" s="1"/>
  <c r="A243" i="1" l="1"/>
  <c r="A242" i="1"/>
  <c r="A244" i="1" s="1"/>
  <c r="A246" i="1" s="1"/>
  <c r="A248" i="1" l="1"/>
  <c r="A247" i="1"/>
  <c r="A249" i="1" s="1"/>
  <c r="A251" i="1" s="1"/>
  <c r="A252" i="1" l="1"/>
  <c r="A259" i="1" l="1"/>
  <c r="A260" i="1" l="1"/>
  <c r="A261" i="1" l="1"/>
  <c r="A263" i="1" l="1"/>
  <c r="A264" i="1" l="1"/>
  <c r="A265" i="1" l="1"/>
  <c r="A266" i="1" s="1"/>
  <c r="A267" i="1" l="1"/>
  <c r="A268" i="1" l="1"/>
  <c r="A269" i="1" l="1"/>
  <c r="A271" i="1" l="1"/>
  <c r="A272" i="1" l="1"/>
  <c r="A274" i="1" s="1"/>
  <c r="A273" i="1" l="1"/>
  <c r="A275" i="1" l="1"/>
  <c r="A276" i="1" l="1"/>
  <c r="A278" i="1" l="1"/>
  <c r="A279" i="1" l="1"/>
  <c r="A281" i="1" l="1"/>
  <c r="A280" i="1"/>
  <c r="A282" i="1" l="1"/>
  <c r="A284" i="1" s="1"/>
  <c r="A285" i="1" s="1"/>
  <c r="A286" i="1" s="1"/>
  <c r="A287" i="1" s="1"/>
  <c r="A288" i="1" s="1"/>
  <c r="A289" i="1" s="1"/>
  <c r="A291" i="1" l="1"/>
  <c r="A292" i="1" l="1"/>
  <c r="A293" i="1" l="1"/>
  <c r="A294" i="1" l="1"/>
  <c r="A295" i="1" l="1"/>
  <c r="A296" i="1" l="1"/>
  <c r="A298" i="1" l="1"/>
  <c r="A299" i="1" l="1"/>
  <c r="A300" i="1" l="1"/>
  <c r="A301" i="1" l="1"/>
  <c r="A303" i="1" s="1"/>
  <c r="A302" i="1" l="1"/>
  <c r="A304" i="1" s="1"/>
  <c r="A306" i="1" s="1"/>
  <c r="A307" i="1" s="1"/>
  <c r="A308" i="1" s="1"/>
  <c r="A309" i="1" s="1"/>
  <c r="A310" i="1" s="1"/>
  <c r="A311" i="1" s="1"/>
  <c r="A313" i="1" s="1"/>
  <c r="A314" i="1" s="1"/>
  <c r="A315" i="1" s="1"/>
  <c r="A316" i="1" s="1"/>
  <c r="A318" i="1" l="1"/>
  <c r="A317" i="1"/>
  <c r="A319" i="1" l="1"/>
  <c r="A321" i="1" s="1"/>
  <c r="A322" i="1" s="1"/>
  <c r="A323" i="1" s="1"/>
  <c r="A324" i="1" s="1"/>
  <c r="A326" i="1" l="1"/>
  <c r="A325" i="1"/>
  <c r="A327" i="1" s="1"/>
  <c r="A329" i="1" s="1"/>
  <c r="A330" i="1" s="1"/>
</calcChain>
</file>

<file path=xl/sharedStrings.xml><?xml version="1.0" encoding="utf-8"?>
<sst xmlns="http://schemas.openxmlformats.org/spreadsheetml/2006/main" count="1194" uniqueCount="209">
  <si>
    <t>N°</t>
  </si>
  <si>
    <t>Unité</t>
  </si>
  <si>
    <t>Prix unitaire HT</t>
  </si>
  <si>
    <t>TOTAL
HT</t>
  </si>
  <si>
    <t>ens</t>
  </si>
  <si>
    <t>u</t>
  </si>
  <si>
    <t>TVA 20 %</t>
  </si>
  <si>
    <t>01 - BASE DE VIE &amp; PROTECTION DE CHANTIER</t>
  </si>
  <si>
    <t>Qté</t>
  </si>
  <si>
    <t>LOT 06</t>
  </si>
  <si>
    <t>Electricité CFO-CFA
Sécurité Incendie</t>
  </si>
  <si>
    <t>Consignation et isolement des réseaux</t>
  </si>
  <si>
    <t>Mise en place d'un éclairage de chantier et d'un coffret de chantier</t>
  </si>
  <si>
    <t>Repérage de tous les réseaux et ouvrages dans les zones d’intervention</t>
  </si>
  <si>
    <t>Toutes les sujétions de reprise des alimentations, protection des équipements hors zone du projet qui sont impactés par la démolition</t>
  </si>
  <si>
    <t>Mise à la terre des masses métalliques</t>
  </si>
  <si>
    <t>Liaisons équipotentielles</t>
  </si>
  <si>
    <t>For</t>
  </si>
  <si>
    <t>Présence lors de la VRAT</t>
  </si>
  <si>
    <t>ml</t>
  </si>
  <si>
    <t>Recettage informatique</t>
  </si>
  <si>
    <t>Mise à jour des schémas électriques</t>
  </si>
  <si>
    <t>DESIGNATION DES POSTES</t>
  </si>
  <si>
    <t>Tous les câbles nécessaires aux raccordements des nouveaux équipements électriques</t>
  </si>
  <si>
    <t>Toutes les protections inhérentes aux nouveaux équipements électriques</t>
  </si>
  <si>
    <t>02 - UNITE BEAUSOLEIL</t>
  </si>
  <si>
    <t>Fourniture, pose et raccordement de 1 downlight à détection - IP20/65 - 13W - FLET ISO des Ets ARIC ou techniquement équivalent</t>
  </si>
  <si>
    <t>Dépose et évacuation des équipements électriques existants et remaniement de l'installation électrique</t>
  </si>
  <si>
    <t>Fourniture, pose et raccordement d’une réglette LED pour salle de bain avec interrupteur, en acier inoxydable, dimensions : 40cm – IP44 – 4 000°K – 10W – 800lm des Ets DILUMEN ou techniquement équivalent</t>
  </si>
  <si>
    <t>Fourniture, pose et raccordement d’un flash lumineux type 040598 des Ets LEGRAND</t>
  </si>
  <si>
    <t>Sanitaire chambre 241</t>
  </si>
  <si>
    <t>Sanitaire chambre 242</t>
  </si>
  <si>
    <t>Sanitaire chambre 243</t>
  </si>
  <si>
    <t>Sanitaire chambre 244</t>
  </si>
  <si>
    <t>Sanitaire chambre 245</t>
  </si>
  <si>
    <t>Sanitaire chambre 246</t>
  </si>
  <si>
    <t>Sanitaire chambre 247</t>
  </si>
  <si>
    <t>Sanitaire chambre 248</t>
  </si>
  <si>
    <t>Sanitaire chambre 249</t>
  </si>
  <si>
    <t>Sanitaire chambre 250</t>
  </si>
  <si>
    <t>Sanitaire chambre 251</t>
  </si>
  <si>
    <t>Sanitaire chambre 252</t>
  </si>
  <si>
    <t>Sanitaire chambre 257</t>
  </si>
  <si>
    <t>Sanitaire chambre 259</t>
  </si>
  <si>
    <t>Sanitaire chambre 261</t>
  </si>
  <si>
    <t>Sanitaire chambre 263</t>
  </si>
  <si>
    <t>Sanitaire chambre 265</t>
  </si>
  <si>
    <t>Sanitaire chambre 267</t>
  </si>
  <si>
    <t>Sanitaire chambre 269</t>
  </si>
  <si>
    <t>Sanitaire chambre 271</t>
  </si>
  <si>
    <t>Sanitaire chambre 273</t>
  </si>
  <si>
    <t>Sanitaire chambre 275</t>
  </si>
  <si>
    <t>Sanitaire chambre 277</t>
  </si>
  <si>
    <t>Sanitaire chambre 279</t>
  </si>
  <si>
    <t>Bureau 01 (131_269)</t>
  </si>
  <si>
    <t>Dépose et évacuation des équipements électriques existants, y compris alimentation du lève-patient</t>
  </si>
  <si>
    <t>Fourniture, pose et raccordement de 2 dalles LED dimmables - 4 000°K - 600x600 - 35W - 3350lm, y  compris BP, drivers et toutes sujétions</t>
  </si>
  <si>
    <t>Fourniture, pose et raccordement de 2PT comprenant 2 RJ45, 6 PC 10/16A (intégrées dans la goulotte appareillable</t>
  </si>
  <si>
    <t>Câble informatique catégorie 6a mini de la baie jusqu'au bureau y compris cordons de brassage, noyau et réglette si nécessaire</t>
  </si>
  <si>
    <t>Fourniture, pose et raccordement de 2 PC 10/16 à chaque entrée du local (PC ménage)</t>
  </si>
  <si>
    <t>Reprogrammation de la tête de DI existante y compris toutes sujétions.</t>
  </si>
  <si>
    <t>Bureau 02 (135_269)</t>
  </si>
  <si>
    <t>Dépose et évacuation des équipements électriques existants</t>
  </si>
  <si>
    <t>Fourniture, pose et raccordement de 4 dalles LED dimmables - 4 000°K - 600x600 - 35W - 3350lm, y  compris BP, drivers et toutes sujétions</t>
  </si>
  <si>
    <t>Bureau 04 (142_268)</t>
  </si>
  <si>
    <t>Fourniture, pose et raccordement de 3PT comprenant 2 RJ45, 6 PC 10/16A (intégrées dans la goulotte appareillable</t>
  </si>
  <si>
    <t>Bureau 05 (211_151)</t>
  </si>
  <si>
    <t>Fourniture, pose et raccordement de 4PT comprenant 2 RJ45, 6 PC 10/16A (intégrées dans la goulotte appareillable</t>
  </si>
  <si>
    <t xml:space="preserve">Poste de soins (109_255) </t>
  </si>
  <si>
    <t>Fourniture, pose et raccordement de 8 dalles LED dimmables - 4 000°K - 600x600 - 35W - 3350lm, y  compris BP, drivers et toutes sujétions</t>
  </si>
  <si>
    <t>Fourniture et pose de goulotte goulotte appareillable</t>
  </si>
  <si>
    <t>Fourniture, pose et raccordement de 5 PT comprenant 2 RJ45, 6 PC 10/16A (intégrées dans la goulotte appareillable)</t>
  </si>
  <si>
    <t>Office (112_262)</t>
  </si>
  <si>
    <t>Fourniture et pose de goulotte appareillable</t>
  </si>
  <si>
    <t>Fourniture, pose et raccordement de 2 PC 20A pour les chariots de remise en température</t>
  </si>
  <si>
    <t>Fourniture, pose et raccordement de 8 PC 10/16A pour les cafetières, bouilloires, etc</t>
  </si>
  <si>
    <t>Reprogrammation de la tête de DI existante y compris toutes sujétions</t>
  </si>
  <si>
    <t>Bureau prescription (116_262)</t>
  </si>
  <si>
    <t>Fourniture, pose et raccordement de 7 PT comprenant 2 RJ45, 6 PC 10/16A (intégrées dans la goulotte appareillable)</t>
  </si>
  <si>
    <t>Fourniture, pose et raccordement de 1 PC 10/16 à l’entrée du local (PC ménage)</t>
  </si>
  <si>
    <t>Dépose et évacuation des équipements électriques existant</t>
  </si>
  <si>
    <t>Local lave-bassins (109_244)</t>
  </si>
  <si>
    <t>Fourniture, pose et raccordement de 2 dalles LED - 4 000°K - 600x600 - 35W - 3350lm, y  compris drivers, détecteur de présence/mouvement  et toutes sujétions</t>
  </si>
  <si>
    <t>Fourniture et pose de 4 PC 10/16A reparties dans le local</t>
  </si>
  <si>
    <t>Fourniture, pose et raccordement d’une PC 10/16 pour l’alimentation du lave-bassin, y compris câble U1000R2V 3G2,5mm², disjoncteur différentiel 20A / 30mA courbe C</t>
  </si>
  <si>
    <t>Bureau 06 (111_225)</t>
  </si>
  <si>
    <t>Fourniture, pose et raccordement de 6 dalles LED dimmables - 4 000°K - 600x600 - 35W - 3350lm, y  compris BP, drivers et toutes sujétions</t>
  </si>
  <si>
    <t>Fourniture, pose et raccordement de 6 PT comprenant 2 RJ45, 6 PC 10/16A (intégrées dans la goulotte goulotte appareillable)</t>
  </si>
  <si>
    <t>Fourniture, pose, raccordement et programamtion d'une tête de DI ycompris toutes sujétions</t>
  </si>
  <si>
    <t>Bureau 07 (116_225)</t>
  </si>
  <si>
    <t>Fourniture, pose et raccordement de 5 dalles LED dimmables - 4 000°K - 600x600 - 35W - 3350lm, y  compris BP, drivers et toutes sujétions</t>
  </si>
  <si>
    <t>Fourniture, pose et raccordement de 4 PT comprenant 2 RJ45, 6 PC 10/16A (intégrées dans la goulotte appareillable)</t>
  </si>
  <si>
    <t xml:space="preserve"> Reprogrammation de la tête de DI existante y compris toutes sujétions</t>
  </si>
  <si>
    <t>Salubrité (108_227)</t>
  </si>
  <si>
    <t>Fourniture, pose et raccordement de 2 DALLES LED 4 000°K - 600x600, y compris drivers et détecteur de présence/mouvement</t>
  </si>
  <si>
    <t>GROUPE HOSPITALIER SAINTE-PERINE - CHARDON LAGACHE - ROSSINI
HUMANISATION DES LOCAUX DE L'UNITE BEAUSOLEIL</t>
  </si>
  <si>
    <t>DPGF - TRANCHE FERME</t>
  </si>
  <si>
    <t>DPGF - TRANCHE CONDITIONNELLE</t>
  </si>
  <si>
    <t>GROUPE HOSPITALIER SAINTE PERINE - CHARDON LAGACHE - ROSSINI
HUMANISATION DES LOCAUX DE L'UNITE PROUST</t>
  </si>
  <si>
    <t>02 - UNITE PROUST</t>
  </si>
  <si>
    <t>Sanitaire chambre 201</t>
  </si>
  <si>
    <t>Sanitaire chambre 203</t>
  </si>
  <si>
    <t>Sanitaire chambre 205</t>
  </si>
  <si>
    <t>Sanitaire chambre 207</t>
  </si>
  <si>
    <t>Sanitaire chambre 209</t>
  </si>
  <si>
    <t>Sanitaire chambre 211</t>
  </si>
  <si>
    <t>Sanitaire chambre 213</t>
  </si>
  <si>
    <t>Sanitaire chambre 215</t>
  </si>
  <si>
    <t>Sanitaire chambre 217</t>
  </si>
  <si>
    <t>Sanitaire chambre 219</t>
  </si>
  <si>
    <t>Sanitaire chambre 221</t>
  </si>
  <si>
    <t>Sanitaire chambre 223</t>
  </si>
  <si>
    <t>Sanitaire chambre 225</t>
  </si>
  <si>
    <t>Sanitaire chambre 227</t>
  </si>
  <si>
    <t>Sanitaire chambre 228</t>
  </si>
  <si>
    <t>Sanitaire chambre 229</t>
  </si>
  <si>
    <t>Sanitaire chambre 230</t>
  </si>
  <si>
    <t>Sanitaire chambre 231</t>
  </si>
  <si>
    <t>Sanitaire chambre 232</t>
  </si>
  <si>
    <t>Sanitaire chambre 233</t>
  </si>
  <si>
    <t>Sanitaire chambre 234</t>
  </si>
  <si>
    <t>Sanitaire chambre 236</t>
  </si>
  <si>
    <t>Sanitaire chambre 237</t>
  </si>
  <si>
    <t>Sanitaire chambre 238</t>
  </si>
  <si>
    <t>Sanitaire chambre 239</t>
  </si>
  <si>
    <t>Sanitaire chambre 240</t>
  </si>
  <si>
    <t>Réserve (075_207)</t>
  </si>
  <si>
    <t>Fourniture, pose et raccordement de 4 dalles LED - 4 000°K - 600x600 - 35W - 3350lm, y  compris drivers, détecteur de présence / mouvement et toutes sujétions</t>
  </si>
  <si>
    <t>Fourniture, pose de goulotte appareillable</t>
  </si>
  <si>
    <t>Fourniture, pose et raccordement de 6 PC 10/16A réparties dans le local</t>
  </si>
  <si>
    <t>Fourniture, pose et raccordement de 1 PC 10/16A à l’entrée du local</t>
  </si>
  <si>
    <t>Reprogramamtion de la tête de DI existante y compris toutes sujétions</t>
  </si>
  <si>
    <t>Office (073_222)</t>
  </si>
  <si>
    <t>Fourniture, pose et raccordement de 4 dalles LED - 4 000°K - 600x600 - 35W - 3350lm, y  compris BP, drivers et toutes sujétions</t>
  </si>
  <si>
    <t xml:space="preserve"> Fourniture, pose et raccordement de 2 PT 20A pour les chariots de remise en température y compris protections, câbles nécessaires et toutes sujétions</t>
  </si>
  <si>
    <t>Fourniture, pose et raccordement de 8 PT 10/16A pour les cafetières, bouilloires, etc., y compris protections, câbles nécessaires
et toutes sujétions</t>
  </si>
  <si>
    <t>Poste de soins (086_225)</t>
  </si>
  <si>
    <t>Dépose et évacuations des équipements électriques existants</t>
  </si>
  <si>
    <t>Fourniture, pose et raccordement de 5 PT comprenant 2 RJ45, 8 PC 10/16A (intégrées dans la goulotte appareillable</t>
  </si>
  <si>
    <t>Réserve (083_226)</t>
  </si>
  <si>
    <t>Fourniture, pose et raccordement de 4 dalles LED - 4 000°K - 600x600 - 35W - 3350lm, y  compris drivers et toutes sujétions</t>
  </si>
  <si>
    <t>Fourniture, pose et raccordement d'un détecteur de mouvement type LEGRAND 048944 ou techniquement équivalent</t>
  </si>
  <si>
    <t>Fourniture, pose et raccordement de 1 PC 10/16A à l'entrée du local</t>
  </si>
  <si>
    <t>Fourniture et raccordement de deux dalles LED - 4 000°K - 600x600 - 35W - 3350lm, y  compris drivers et toutes sujétions</t>
  </si>
  <si>
    <t>Fourniture, pose et raccordement d’un détecteur de mouvement type LEGRAND 048944 ou techniquement équivalent</t>
  </si>
  <si>
    <t>Fourniture, pose et raccordement de 4 PC 10/16A reparties dans le local</t>
  </si>
  <si>
    <t>TOTAL TRANCHE FERME EN € HT</t>
  </si>
  <si>
    <t>TOTAL TRANCHE FERME EN €TTC</t>
  </si>
  <si>
    <t>TOTAL TRANCHE CONDITIONNELLE EN € HT</t>
  </si>
  <si>
    <t>TOTAL TRANCHE CONDITIONNELLE EN €TTC</t>
  </si>
  <si>
    <t>Chambre 241</t>
  </si>
  <si>
    <t>Chambre 242</t>
  </si>
  <si>
    <t>Chambre 243</t>
  </si>
  <si>
    <t>Chambre 244</t>
  </si>
  <si>
    <t>Chambre 245</t>
  </si>
  <si>
    <t>Chambre 246</t>
  </si>
  <si>
    <t>Chambre 247</t>
  </si>
  <si>
    <t>Fourniture, pose et raccordement d'une PC 10/16A pour l'alimenation électrique du lit médicalisé, y compris goulotte et toutes sujétions</t>
  </si>
  <si>
    <t>Chambre 248</t>
  </si>
  <si>
    <t>Chambre 249</t>
  </si>
  <si>
    <t>Chambre 250</t>
  </si>
  <si>
    <t>Chambre 251</t>
  </si>
  <si>
    <t>Chambre 252</t>
  </si>
  <si>
    <t>Chambre 257</t>
  </si>
  <si>
    <t>Chambre 259</t>
  </si>
  <si>
    <t>Chambre 261</t>
  </si>
  <si>
    <t>Chambre 263</t>
  </si>
  <si>
    <t>Chambre 265</t>
  </si>
  <si>
    <t>Chambre 267</t>
  </si>
  <si>
    <t>Chambre 269</t>
  </si>
  <si>
    <t>Chambre 271</t>
  </si>
  <si>
    <t>Chambre 273</t>
  </si>
  <si>
    <t>Chambre 275</t>
  </si>
  <si>
    <t>Chambre 277</t>
  </si>
  <si>
    <t>Chambre 279</t>
  </si>
  <si>
    <t>Chambre 201</t>
  </si>
  <si>
    <t>Chambre 203</t>
  </si>
  <si>
    <t>Chambre 205</t>
  </si>
  <si>
    <t>Chambre 207</t>
  </si>
  <si>
    <t>Chambre 209</t>
  </si>
  <si>
    <t>Chambre 211</t>
  </si>
  <si>
    <t>Chambre 213</t>
  </si>
  <si>
    <t>Chambre 215</t>
  </si>
  <si>
    <t>Chambre 217</t>
  </si>
  <si>
    <t>Chambre 219</t>
  </si>
  <si>
    <t>Chambre 221</t>
  </si>
  <si>
    <t>Chambre 223</t>
  </si>
  <si>
    <t>Chambre 225</t>
  </si>
  <si>
    <t>Chambre 227</t>
  </si>
  <si>
    <t>Chambre 228</t>
  </si>
  <si>
    <t>Chambre 229</t>
  </si>
  <si>
    <t>Chambre 230</t>
  </si>
  <si>
    <t>Chambre 231</t>
  </si>
  <si>
    <t>Chambre 232</t>
  </si>
  <si>
    <t>Chambre 233</t>
  </si>
  <si>
    <t>Chambre 234</t>
  </si>
  <si>
    <t>Chambre 235</t>
  </si>
  <si>
    <t>Chambre 236</t>
  </si>
  <si>
    <t>Chambre 237</t>
  </si>
  <si>
    <t>Chambre 238</t>
  </si>
  <si>
    <t>Chambre 239</t>
  </si>
  <si>
    <t>Chambre 240</t>
  </si>
  <si>
    <t>Fourniture, pose et raccordement d'une PC 10/16A à installer à 180cm du sol (pour alimentation du téléviseur)</t>
  </si>
  <si>
    <t>Fourniture, pose et raccordement d'une prise TV à installer à 180cm du sol, y compris câcle coaxial et raccordement dans le répartiteur et toutes sujétions</t>
  </si>
  <si>
    <t>EL-200</t>
  </si>
  <si>
    <t>Fourniture, pose et raccordement d’une veilleuse sur la nouvelle cloison des sanitaires.
Veilleuse type Balise LED encastrée - Modèle Baliz 3 - 2,8 W - 170 lm - 4200 K des Ets ARIC ou techniquement équivalent</t>
  </si>
  <si>
    <t>EL-123</t>
  </si>
  <si>
    <t>EL-126</t>
  </si>
  <si>
    <t>EL-129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</si>
</sst>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&quot;GO-&quot;General"/>
    <numFmt numFmtId="165" formatCode="#,##0.00\ &quot;€&quot;"/>
    <numFmt numFmtId="166" formatCode="&quot;EL-&quot;General"/>
  </numFmts>
  <fonts count="14" x14ac:knownFonts="1">
    <font>
      <sz val="11"/>
      <color theme="1"/>
      <name val="Calibri Light"/>
      <family val="2"/>
    </font>
    <font>
      <sz val="11"/>
      <color theme="1"/>
      <name val="Calibri Light"/>
      <family val="2"/>
    </font>
    <font>
      <b/>
      <sz val="20"/>
      <color rgb="FFFF0000"/>
      <name val="Arial Narrow"/>
      <family val="2"/>
    </font>
    <font>
      <sz val="10"/>
      <name val="Arial Narrow"/>
      <family val="2"/>
    </font>
    <font>
      <b/>
      <sz val="14"/>
      <name val="Arial Narrow"/>
      <family val="2"/>
    </font>
    <font>
      <b/>
      <sz val="20"/>
      <name val="Arial Narrow"/>
      <family val="2"/>
    </font>
    <font>
      <b/>
      <i/>
      <sz val="16"/>
      <color rgb="FFFF0000"/>
      <name val="Arial Narrow"/>
      <family val="2"/>
    </font>
    <font>
      <sz val="16"/>
      <name val="Arial Narrow"/>
      <family val="2"/>
    </font>
    <font>
      <b/>
      <sz val="16"/>
      <color rgb="FFFF0000"/>
      <name val="Arial Narrow"/>
      <family val="2"/>
    </font>
    <font>
      <b/>
      <sz val="11"/>
      <name val="Arial Narrow"/>
      <family val="2"/>
    </font>
    <font>
      <b/>
      <u/>
      <sz val="11"/>
      <name val="Arial Narrow"/>
      <family val="2"/>
    </font>
    <font>
      <sz val="11"/>
      <name val="Arial Narrow"/>
      <family val="2"/>
    </font>
    <font>
      <i/>
      <sz val="11"/>
      <name val="Arial Narrow"/>
      <family val="2"/>
    </font>
    <font>
      <b/>
      <i/>
      <sz val="1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66">
    <xf numFmtId="0" fontId="0" fillId="0" borderId="0" xfId="0"/>
    <xf numFmtId="0" fontId="3" fillId="0" borderId="0" xfId="0" applyFont="1" applyAlignment="1">
      <alignment vertical="center"/>
    </xf>
    <xf numFmtId="165" fontId="3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4" fontId="3" fillId="0" borderId="0" xfId="0" applyNumberFormat="1" applyFont="1" applyAlignment="1">
      <alignment horizontal="center" vertical="center"/>
    </xf>
    <xf numFmtId="3" fontId="3" fillId="0" borderId="0" xfId="1" applyNumberFormat="1" applyFont="1" applyAlignment="1">
      <alignment vertical="center"/>
    </xf>
    <xf numFmtId="0" fontId="9" fillId="0" borderId="9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/>
    </xf>
    <xf numFmtId="4" fontId="9" fillId="0" borderId="9" xfId="0" applyNumberFormat="1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/>
    </xf>
    <xf numFmtId="0" fontId="10" fillId="0" borderId="14" xfId="0" applyFont="1" applyBorder="1" applyAlignment="1">
      <alignment vertical="center"/>
    </xf>
    <xf numFmtId="0" fontId="11" fillId="0" borderId="15" xfId="0" applyFont="1" applyBorder="1" applyAlignment="1">
      <alignment horizontal="center" vertical="center" wrapText="1"/>
    </xf>
    <xf numFmtId="4" fontId="11" fillId="0" borderId="13" xfId="0" applyNumberFormat="1" applyFont="1" applyBorder="1" applyAlignment="1">
      <alignment horizontal="center" vertical="center"/>
    </xf>
    <xf numFmtId="44" fontId="11" fillId="0" borderId="14" xfId="2" applyFont="1" applyBorder="1" applyAlignment="1">
      <alignment vertical="center"/>
    </xf>
    <xf numFmtId="44" fontId="11" fillId="0" borderId="16" xfId="2" applyFont="1" applyBorder="1" applyAlignment="1">
      <alignment vertical="center" wrapText="1"/>
    </xf>
    <xf numFmtId="166" fontId="9" fillId="0" borderId="17" xfId="0" applyNumberFormat="1" applyFont="1" applyBorder="1" applyAlignment="1">
      <alignment horizontal="center" vertical="center"/>
    </xf>
    <xf numFmtId="0" fontId="11" fillId="0" borderId="18" xfId="0" applyFont="1" applyBorder="1" applyAlignment="1">
      <alignment vertical="center" wrapText="1"/>
    </xf>
    <xf numFmtId="0" fontId="11" fillId="0" borderId="19" xfId="0" applyFont="1" applyBorder="1" applyAlignment="1">
      <alignment horizontal="center" vertical="center" wrapText="1"/>
    </xf>
    <xf numFmtId="4" fontId="11" fillId="0" borderId="17" xfId="0" applyNumberFormat="1" applyFont="1" applyBorder="1" applyAlignment="1">
      <alignment horizontal="center" vertical="center"/>
    </xf>
    <xf numFmtId="44" fontId="11" fillId="0" borderId="18" xfId="2" applyFont="1" applyBorder="1" applyAlignment="1">
      <alignment vertical="center"/>
    </xf>
    <xf numFmtId="44" fontId="11" fillId="0" borderId="20" xfId="2" applyFont="1" applyBorder="1" applyAlignment="1">
      <alignment vertical="center" wrapText="1"/>
    </xf>
    <xf numFmtId="166" fontId="9" fillId="0" borderId="13" xfId="0" applyNumberFormat="1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164" fontId="9" fillId="3" borderId="17" xfId="0" applyNumberFormat="1" applyFont="1" applyFill="1" applyBorder="1" applyAlignment="1">
      <alignment horizontal="center" vertical="center"/>
    </xf>
    <xf numFmtId="0" fontId="9" fillId="3" borderId="18" xfId="0" applyFont="1" applyFill="1" applyBorder="1" applyAlignment="1">
      <alignment vertical="center" wrapText="1"/>
    </xf>
    <xf numFmtId="0" fontId="11" fillId="3" borderId="19" xfId="0" applyFont="1" applyFill="1" applyBorder="1" applyAlignment="1">
      <alignment horizontal="center" vertical="center" wrapText="1"/>
    </xf>
    <xf numFmtId="4" fontId="11" fillId="3" borderId="17" xfId="0" applyNumberFormat="1" applyFont="1" applyFill="1" applyBorder="1" applyAlignment="1">
      <alignment horizontal="center" vertical="center"/>
    </xf>
    <xf numFmtId="44" fontId="11" fillId="3" borderId="18" xfId="2" applyFont="1" applyFill="1" applyBorder="1" applyAlignment="1">
      <alignment vertical="center"/>
    </xf>
    <xf numFmtId="44" fontId="11" fillId="3" borderId="20" xfId="2" applyFont="1" applyFill="1" applyBorder="1" applyAlignment="1">
      <alignment vertical="center" wrapText="1"/>
    </xf>
    <xf numFmtId="0" fontId="11" fillId="0" borderId="18" xfId="0" applyFont="1" applyBorder="1" applyAlignment="1">
      <alignment vertical="center"/>
    </xf>
    <xf numFmtId="3" fontId="11" fillId="0" borderId="14" xfId="0" applyNumberFormat="1" applyFont="1" applyBorder="1" applyAlignment="1">
      <alignment vertical="center"/>
    </xf>
    <xf numFmtId="4" fontId="11" fillId="0" borderId="22" xfId="0" applyNumberFormat="1" applyFont="1" applyFill="1" applyBorder="1" applyAlignment="1">
      <alignment horizontal="center" vertical="center"/>
    </xf>
    <xf numFmtId="3" fontId="11" fillId="0" borderId="21" xfId="0" applyNumberFormat="1" applyFont="1" applyFill="1" applyBorder="1" applyAlignment="1">
      <alignment vertical="center"/>
    </xf>
    <xf numFmtId="165" fontId="9" fillId="0" borderId="21" xfId="2" applyNumberFormat="1" applyFont="1" applyFill="1" applyBorder="1" applyAlignment="1">
      <alignment vertical="center"/>
    </xf>
    <xf numFmtId="165" fontId="12" fillId="0" borderId="16" xfId="1" applyNumberFormat="1" applyFont="1" applyFill="1" applyBorder="1" applyAlignment="1">
      <alignment horizontal="right" vertical="center"/>
    </xf>
    <xf numFmtId="4" fontId="7" fillId="0" borderId="23" xfId="0" applyNumberFormat="1" applyFont="1" applyFill="1" applyBorder="1" applyAlignment="1">
      <alignment horizontal="center" vertical="center"/>
    </xf>
    <xf numFmtId="3" fontId="7" fillId="0" borderId="21" xfId="0" applyNumberFormat="1" applyFont="1" applyFill="1" applyBorder="1" applyAlignment="1">
      <alignment vertical="center"/>
    </xf>
    <xf numFmtId="165" fontId="8" fillId="0" borderId="24" xfId="1" applyNumberFormat="1" applyFont="1" applyFill="1" applyBorder="1" applyAlignment="1">
      <alignment horizontal="right" vertical="center"/>
    </xf>
    <xf numFmtId="0" fontId="6" fillId="0" borderId="1" xfId="0" applyFont="1" applyBorder="1" applyAlignment="1">
      <alignment horizontal="right" vertical="center" wrapText="1"/>
    </xf>
    <xf numFmtId="0" fontId="6" fillId="0" borderId="2" xfId="0" applyFont="1" applyBorder="1" applyAlignment="1">
      <alignment horizontal="right" vertical="center" wrapText="1"/>
    </xf>
    <xf numFmtId="0" fontId="6" fillId="0" borderId="3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right" vertical="center" wrapText="1"/>
    </xf>
    <xf numFmtId="0" fontId="13" fillId="0" borderId="2" xfId="0" applyFont="1" applyBorder="1" applyAlignment="1">
      <alignment horizontal="right" vertical="center" wrapText="1"/>
    </xf>
    <xf numFmtId="0" fontId="13" fillId="0" borderId="3" xfId="0" applyFont="1" applyBorder="1" applyAlignment="1">
      <alignment horizontal="right" vertical="center" wrapText="1"/>
    </xf>
    <xf numFmtId="0" fontId="12" fillId="0" borderId="25" xfId="0" applyFont="1" applyBorder="1" applyAlignment="1">
      <alignment horizontal="right" vertical="center" wrapText="1"/>
    </xf>
    <xf numFmtId="0" fontId="12" fillId="0" borderId="2" xfId="0" applyFont="1" applyBorder="1" applyAlignment="1">
      <alignment horizontal="right" vertical="center" wrapText="1"/>
    </xf>
    <xf numFmtId="0" fontId="12" fillId="0" borderId="3" xfId="0" applyFont="1" applyBorder="1" applyAlignment="1">
      <alignment horizontal="right" vertical="center" wrapText="1"/>
    </xf>
  </cellXfs>
  <cellStyles count="3">
    <cellStyle name="Milliers" xfId="1" builtinId="3"/>
    <cellStyle name="Monétaire" xfId="2" builtinId="4"/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>
    <tabColor rgb="FF00B050"/>
  </sheetPr>
  <dimension ref="A1:H333"/>
  <sheetViews>
    <sheetView showGridLines="0" tabSelected="1" zoomScale="85" zoomScaleNormal="85" zoomScaleSheetLayoutView="100" workbookViewId="0">
      <pane ySplit="4" topLeftCell="A5" activePane="bottomLeft" state="frozen"/>
      <selection sqref="A1:XFD1048576"/>
      <selection pane="bottomLeft" activeCell="A5" sqref="A5"/>
    </sheetView>
  </sheetViews>
  <sheetFormatPr baseColWidth="10" defaultColWidth="10" defaultRowHeight="12.75" x14ac:dyDescent="0.25"/>
  <cols>
    <col min="1" max="1" width="6.75" style="3" customWidth="1"/>
    <col min="2" max="2" width="105.625" style="4" customWidth="1"/>
    <col min="3" max="3" width="5" style="5" customWidth="1"/>
    <col min="4" max="4" width="4.625" style="6" customWidth="1"/>
    <col min="5" max="5" width="9.625" style="1" customWidth="1"/>
    <col min="6" max="6" width="17.875" style="7" customWidth="1"/>
    <col min="7" max="7" width="11.125" style="1" customWidth="1"/>
    <col min="8" max="8" width="30.75" style="1" customWidth="1"/>
    <col min="9" max="16384" width="10" style="1"/>
  </cols>
  <sheetData>
    <row r="1" spans="1:6" ht="24.95" customHeight="1" thickBot="1" x14ac:dyDescent="0.3">
      <c r="A1" s="45" t="s">
        <v>96</v>
      </c>
      <c r="B1" s="46"/>
      <c r="C1" s="46"/>
      <c r="D1" s="46"/>
      <c r="E1" s="46"/>
      <c r="F1" s="47"/>
    </row>
    <row r="2" spans="1:6" ht="30" customHeight="1" thickBot="1" x14ac:dyDescent="0.3">
      <c r="A2" s="48" t="s">
        <v>95</v>
      </c>
      <c r="B2" s="49"/>
      <c r="C2" s="50"/>
      <c r="D2" s="54" t="s">
        <v>9</v>
      </c>
      <c r="E2" s="55"/>
      <c r="F2" s="56"/>
    </row>
    <row r="3" spans="1:6" ht="30" customHeight="1" thickBot="1" x14ac:dyDescent="0.3">
      <c r="A3" s="51"/>
      <c r="B3" s="52"/>
      <c r="C3" s="53"/>
      <c r="D3" s="57" t="s">
        <v>10</v>
      </c>
      <c r="E3" s="58"/>
      <c r="F3" s="59"/>
    </row>
    <row r="4" spans="1:6" ht="33" x14ac:dyDescent="0.25">
      <c r="A4" s="8" t="s">
        <v>0</v>
      </c>
      <c r="B4" s="9" t="s">
        <v>22</v>
      </c>
      <c r="C4" s="10" t="s">
        <v>1</v>
      </c>
      <c r="D4" s="11" t="s">
        <v>8</v>
      </c>
      <c r="E4" s="9" t="s">
        <v>2</v>
      </c>
      <c r="F4" s="12" t="s">
        <v>3</v>
      </c>
    </row>
    <row r="5" spans="1:6" ht="30" customHeight="1" x14ac:dyDescent="0.25">
      <c r="A5" s="13"/>
      <c r="B5" s="14" t="s">
        <v>7</v>
      </c>
      <c r="C5" s="15"/>
      <c r="D5" s="16"/>
      <c r="E5" s="17"/>
      <c r="F5" s="18"/>
    </row>
    <row r="6" spans="1:6" ht="15" customHeight="1" x14ac:dyDescent="0.25">
      <c r="A6" s="19">
        <f>IF(C6&gt;0,COUNT($A$5:A5)+1,"")</f>
        <v>1</v>
      </c>
      <c r="B6" s="20" t="s">
        <v>11</v>
      </c>
      <c r="C6" s="21" t="s">
        <v>4</v>
      </c>
      <c r="D6" s="22"/>
      <c r="E6" s="23">
        <v>0</v>
      </c>
      <c r="F6" s="24">
        <f>E6*D6</f>
        <v>0</v>
      </c>
    </row>
    <row r="7" spans="1:6" ht="15" customHeight="1" x14ac:dyDescent="0.25">
      <c r="A7" s="19">
        <f>IF(C7&gt;0,COUNT($A$5:A6)+1,"")</f>
        <v>2</v>
      </c>
      <c r="B7" s="20" t="s">
        <v>12</v>
      </c>
      <c r="C7" s="21" t="s">
        <v>5</v>
      </c>
      <c r="D7" s="22"/>
      <c r="E7" s="23">
        <v>0</v>
      </c>
      <c r="F7" s="24">
        <f t="shared" ref="F7:F94" si="0">E7*D7</f>
        <v>0</v>
      </c>
    </row>
    <row r="8" spans="1:6" ht="15" customHeight="1" x14ac:dyDescent="0.25">
      <c r="A8" s="19">
        <f>IF(C8&gt;0,COUNT($A$5:A7)+1,"")</f>
        <v>3</v>
      </c>
      <c r="B8" s="20" t="s">
        <v>13</v>
      </c>
      <c r="C8" s="21" t="s">
        <v>4</v>
      </c>
      <c r="D8" s="22"/>
      <c r="E8" s="23">
        <v>0</v>
      </c>
      <c r="F8" s="24">
        <f t="shared" si="0"/>
        <v>0</v>
      </c>
    </row>
    <row r="9" spans="1:6" ht="15" customHeight="1" x14ac:dyDescent="0.25">
      <c r="A9" s="19">
        <f>IF(C9&gt;0,COUNT($A$5:A8)+1,"")</f>
        <v>4</v>
      </c>
      <c r="B9" s="20" t="s">
        <v>14</v>
      </c>
      <c r="C9" s="21" t="s">
        <v>5</v>
      </c>
      <c r="D9" s="22"/>
      <c r="E9" s="23">
        <v>0</v>
      </c>
      <c r="F9" s="24">
        <f t="shared" ref="F9:F16" si="1">E9*D9</f>
        <v>0</v>
      </c>
    </row>
    <row r="10" spans="1:6" ht="15" customHeight="1" x14ac:dyDescent="0.25">
      <c r="A10" s="19">
        <f>IF(C10&gt;0,COUNT($A$5:A9)+1,"")</f>
        <v>5</v>
      </c>
      <c r="B10" s="20" t="s">
        <v>24</v>
      </c>
      <c r="C10" s="21" t="s">
        <v>5</v>
      </c>
      <c r="D10" s="22"/>
      <c r="E10" s="23">
        <v>0</v>
      </c>
      <c r="F10" s="24">
        <f t="shared" ref="F10" si="2">E10*D10</f>
        <v>0</v>
      </c>
    </row>
    <row r="11" spans="1:6" ht="15" customHeight="1" x14ac:dyDescent="0.25">
      <c r="A11" s="19">
        <f>IF(C11&gt;0,COUNT($A$5:A10)+1,"")</f>
        <v>6</v>
      </c>
      <c r="B11" s="20" t="s">
        <v>23</v>
      </c>
      <c r="C11" s="21" t="s">
        <v>19</v>
      </c>
      <c r="D11" s="22"/>
      <c r="E11" s="23">
        <v>0</v>
      </c>
      <c r="F11" s="24">
        <f t="shared" ref="F11" si="3">E11*D11</f>
        <v>0</v>
      </c>
    </row>
    <row r="12" spans="1:6" ht="15" customHeight="1" x14ac:dyDescent="0.25">
      <c r="A12" s="19">
        <f>IF(C12&gt;0,COUNT($A$5:A11)+1,"")</f>
        <v>7</v>
      </c>
      <c r="B12" s="20" t="s">
        <v>15</v>
      </c>
      <c r="C12" s="21" t="s">
        <v>5</v>
      </c>
      <c r="D12" s="22"/>
      <c r="E12" s="23">
        <v>0</v>
      </c>
      <c r="F12" s="24">
        <f t="shared" si="1"/>
        <v>0</v>
      </c>
    </row>
    <row r="13" spans="1:6" ht="15" customHeight="1" x14ac:dyDescent="0.25">
      <c r="A13" s="19">
        <f>IF(C13&gt;0,COUNT($A$5:A12)+1,"")</f>
        <v>8</v>
      </c>
      <c r="B13" s="20" t="s">
        <v>16</v>
      </c>
      <c r="C13" s="21" t="s">
        <v>5</v>
      </c>
      <c r="D13" s="22"/>
      <c r="E13" s="23">
        <v>0</v>
      </c>
      <c r="F13" s="24">
        <f t="shared" ref="F13:F14" si="4">E13*D13</f>
        <v>0</v>
      </c>
    </row>
    <row r="14" spans="1:6" ht="15" customHeight="1" x14ac:dyDescent="0.25">
      <c r="A14" s="19">
        <f>IF(C14&gt;0,COUNT($A$5:A13)+1,"")</f>
        <v>9</v>
      </c>
      <c r="B14" s="20" t="s">
        <v>21</v>
      </c>
      <c r="C14" s="21" t="s">
        <v>17</v>
      </c>
      <c r="D14" s="22"/>
      <c r="E14" s="23">
        <v>0</v>
      </c>
      <c r="F14" s="24">
        <f t="shared" si="4"/>
        <v>0</v>
      </c>
    </row>
    <row r="15" spans="1:6" ht="15" customHeight="1" x14ac:dyDescent="0.25">
      <c r="A15" s="19">
        <f>IF(C15&gt;0,COUNT($A$5:A14)+1,"")</f>
        <v>10</v>
      </c>
      <c r="B15" s="20" t="s">
        <v>20</v>
      </c>
      <c r="C15" s="21" t="s">
        <v>17</v>
      </c>
      <c r="D15" s="22"/>
      <c r="E15" s="23">
        <v>0</v>
      </c>
      <c r="F15" s="24">
        <f t="shared" ref="F15" si="5">E15*D15</f>
        <v>0</v>
      </c>
    </row>
    <row r="16" spans="1:6" ht="15" customHeight="1" x14ac:dyDescent="0.25">
      <c r="A16" s="19">
        <f>IF(C16&gt;0,COUNT($A$5:A15)+1,"")</f>
        <v>11</v>
      </c>
      <c r="B16" s="20" t="s">
        <v>18</v>
      </c>
      <c r="C16" s="21" t="s">
        <v>17</v>
      </c>
      <c r="D16" s="22"/>
      <c r="E16" s="23">
        <v>0</v>
      </c>
      <c r="F16" s="24">
        <f t="shared" si="1"/>
        <v>0</v>
      </c>
    </row>
    <row r="17" spans="1:6" ht="30" customHeight="1" x14ac:dyDescent="0.25">
      <c r="A17" s="25"/>
      <c r="B17" s="14" t="s">
        <v>25</v>
      </c>
      <c r="C17" s="26"/>
      <c r="D17" s="22"/>
      <c r="E17" s="23"/>
      <c r="F17" s="24"/>
    </row>
    <row r="18" spans="1:6" ht="15" customHeight="1" x14ac:dyDescent="0.25">
      <c r="A18" s="27" t="str">
        <f>IF(C18&gt;0,COUNT($A$5:A17)+1,"")</f>
        <v/>
      </c>
      <c r="B18" s="28" t="s">
        <v>30</v>
      </c>
      <c r="C18" s="29"/>
      <c r="D18" s="30"/>
      <c r="E18" s="31"/>
      <c r="F18" s="32"/>
    </row>
    <row r="19" spans="1:6" ht="15" customHeight="1" x14ac:dyDescent="0.25">
      <c r="A19" s="19">
        <f>IF(C19&gt;0,COUNT($A$5:A17)+1,"")</f>
        <v>12</v>
      </c>
      <c r="B19" s="20" t="s">
        <v>27</v>
      </c>
      <c r="C19" s="21" t="s">
        <v>4</v>
      </c>
      <c r="D19" s="22"/>
      <c r="E19" s="23">
        <v>0</v>
      </c>
      <c r="F19" s="24">
        <f t="shared" si="0"/>
        <v>0</v>
      </c>
    </row>
    <row r="20" spans="1:6" ht="15" customHeight="1" x14ac:dyDescent="0.25">
      <c r="A20" s="19">
        <f>IF(C20&gt;0,COUNT($A$5:A19)+1,"")</f>
        <v>13</v>
      </c>
      <c r="B20" s="20" t="s">
        <v>26</v>
      </c>
      <c r="C20" s="21" t="s">
        <v>5</v>
      </c>
      <c r="D20" s="22"/>
      <c r="E20" s="23">
        <v>0</v>
      </c>
      <c r="F20" s="24">
        <f t="shared" si="0"/>
        <v>0</v>
      </c>
    </row>
    <row r="21" spans="1:6" ht="30" customHeight="1" x14ac:dyDescent="0.25">
      <c r="A21" s="19">
        <f>IF(C21&gt;0,COUNT($A$5:A20)+1,"")</f>
        <v>14</v>
      </c>
      <c r="B21" s="20" t="s">
        <v>28</v>
      </c>
      <c r="C21" s="21" t="s">
        <v>5</v>
      </c>
      <c r="D21" s="22"/>
      <c r="E21" s="23">
        <v>0</v>
      </c>
      <c r="F21" s="24">
        <f t="shared" si="0"/>
        <v>0</v>
      </c>
    </row>
    <row r="22" spans="1:6" ht="15" customHeight="1" x14ac:dyDescent="0.25">
      <c r="A22" s="19">
        <f>IF(C22&gt;0,COUNT($A$5:A21)+1,"")</f>
        <v>15</v>
      </c>
      <c r="B22" s="20" t="s">
        <v>29</v>
      </c>
      <c r="C22" s="21" t="s">
        <v>5</v>
      </c>
      <c r="D22" s="22"/>
      <c r="E22" s="23">
        <v>0</v>
      </c>
      <c r="F22" s="24">
        <f t="shared" si="0"/>
        <v>0</v>
      </c>
    </row>
    <row r="23" spans="1:6" ht="15" customHeight="1" x14ac:dyDescent="0.25">
      <c r="A23" s="27" t="str">
        <f>IF(C23&gt;0,COUNT($A$5:A22)+1,"")</f>
        <v/>
      </c>
      <c r="B23" s="28" t="s">
        <v>31</v>
      </c>
      <c r="C23" s="29"/>
      <c r="D23" s="30"/>
      <c r="E23" s="31"/>
      <c r="F23" s="32"/>
    </row>
    <row r="24" spans="1:6" ht="15" customHeight="1" x14ac:dyDescent="0.25">
      <c r="A24" s="19">
        <f>IF(C24&gt;0,COUNT($A$5:A22)+1,"")</f>
        <v>16</v>
      </c>
      <c r="B24" s="20" t="s">
        <v>27</v>
      </c>
      <c r="C24" s="21" t="s">
        <v>4</v>
      </c>
      <c r="D24" s="22"/>
      <c r="E24" s="23">
        <v>0</v>
      </c>
      <c r="F24" s="24">
        <f t="shared" si="0"/>
        <v>0</v>
      </c>
    </row>
    <row r="25" spans="1:6" ht="15" customHeight="1" x14ac:dyDescent="0.25">
      <c r="A25" s="19">
        <f>IF(C25&gt;0,COUNT($A$5:A24)+1,"")</f>
        <v>17</v>
      </c>
      <c r="B25" s="20" t="s">
        <v>26</v>
      </c>
      <c r="C25" s="21" t="s">
        <v>5</v>
      </c>
      <c r="D25" s="22"/>
      <c r="E25" s="23">
        <v>0</v>
      </c>
      <c r="F25" s="24">
        <f t="shared" si="0"/>
        <v>0</v>
      </c>
    </row>
    <row r="26" spans="1:6" ht="30" customHeight="1" x14ac:dyDescent="0.25">
      <c r="A26" s="19">
        <f>IF(C26&gt;0,COUNT($A$5:A25)+1,"")</f>
        <v>18</v>
      </c>
      <c r="B26" s="20" t="s">
        <v>28</v>
      </c>
      <c r="C26" s="21" t="s">
        <v>5</v>
      </c>
      <c r="D26" s="22"/>
      <c r="E26" s="23">
        <v>0</v>
      </c>
      <c r="F26" s="24">
        <f t="shared" si="0"/>
        <v>0</v>
      </c>
    </row>
    <row r="27" spans="1:6" ht="15" customHeight="1" x14ac:dyDescent="0.25">
      <c r="A27" s="19">
        <f>IF(C27&gt;0,COUNT($A$5:A26)+1,"")</f>
        <v>19</v>
      </c>
      <c r="B27" s="20" t="s">
        <v>29</v>
      </c>
      <c r="C27" s="21" t="s">
        <v>5</v>
      </c>
      <c r="D27" s="22"/>
      <c r="E27" s="23">
        <v>0</v>
      </c>
      <c r="F27" s="24">
        <f t="shared" si="0"/>
        <v>0</v>
      </c>
    </row>
    <row r="28" spans="1:6" ht="15" customHeight="1" x14ac:dyDescent="0.25">
      <c r="A28" s="27" t="str">
        <f>IF(C28&gt;0,COUNT($A$5:A27)+1,"")</f>
        <v/>
      </c>
      <c r="B28" s="28" t="s">
        <v>32</v>
      </c>
      <c r="C28" s="29"/>
      <c r="D28" s="30"/>
      <c r="E28" s="31"/>
      <c r="F28" s="32"/>
    </row>
    <row r="29" spans="1:6" ht="15" customHeight="1" x14ac:dyDescent="0.25">
      <c r="A29" s="19">
        <f>IF(C29&gt;0,COUNT($A$5:A27)+1,"")</f>
        <v>20</v>
      </c>
      <c r="B29" s="20" t="s">
        <v>27</v>
      </c>
      <c r="C29" s="21" t="s">
        <v>4</v>
      </c>
      <c r="D29" s="22"/>
      <c r="E29" s="23">
        <v>0</v>
      </c>
      <c r="F29" s="24">
        <f t="shared" si="0"/>
        <v>0</v>
      </c>
    </row>
    <row r="30" spans="1:6" ht="15" customHeight="1" x14ac:dyDescent="0.25">
      <c r="A30" s="19">
        <f>IF(C30&gt;0,COUNT($A$5:A29)+1,"")</f>
        <v>21</v>
      </c>
      <c r="B30" s="20" t="s">
        <v>26</v>
      </c>
      <c r="C30" s="21" t="s">
        <v>5</v>
      </c>
      <c r="D30" s="22"/>
      <c r="E30" s="23">
        <v>0</v>
      </c>
      <c r="F30" s="24">
        <f t="shared" si="0"/>
        <v>0</v>
      </c>
    </row>
    <row r="31" spans="1:6" ht="30" customHeight="1" x14ac:dyDescent="0.25">
      <c r="A31" s="19">
        <f>IF(C31&gt;0,COUNT($A$5:A30)+1,"")</f>
        <v>22</v>
      </c>
      <c r="B31" s="20" t="s">
        <v>28</v>
      </c>
      <c r="C31" s="21" t="s">
        <v>5</v>
      </c>
      <c r="D31" s="22"/>
      <c r="E31" s="23">
        <v>0</v>
      </c>
      <c r="F31" s="24">
        <f t="shared" si="0"/>
        <v>0</v>
      </c>
    </row>
    <row r="32" spans="1:6" ht="15" customHeight="1" x14ac:dyDescent="0.25">
      <c r="A32" s="19">
        <f>IF(C32&gt;0,COUNT($A$5:A31)+1,"")</f>
        <v>23</v>
      </c>
      <c r="B32" s="20" t="s">
        <v>29</v>
      </c>
      <c r="C32" s="21" t="s">
        <v>5</v>
      </c>
      <c r="D32" s="22"/>
      <c r="E32" s="23">
        <v>0</v>
      </c>
      <c r="F32" s="24">
        <f t="shared" si="0"/>
        <v>0</v>
      </c>
    </row>
    <row r="33" spans="1:6" ht="15" customHeight="1" x14ac:dyDescent="0.25">
      <c r="A33" s="27" t="str">
        <f>IF(C33&gt;0,COUNT($A$5:A32)+1,"")</f>
        <v/>
      </c>
      <c r="B33" s="28" t="s">
        <v>33</v>
      </c>
      <c r="C33" s="29"/>
      <c r="D33" s="30"/>
      <c r="E33" s="31"/>
      <c r="F33" s="32"/>
    </row>
    <row r="34" spans="1:6" ht="15" customHeight="1" x14ac:dyDescent="0.25">
      <c r="A34" s="19">
        <f>IF(C34&gt;0,COUNT($A$5:A32)+1,"")</f>
        <v>24</v>
      </c>
      <c r="B34" s="20" t="s">
        <v>27</v>
      </c>
      <c r="C34" s="21" t="s">
        <v>4</v>
      </c>
      <c r="D34" s="22"/>
      <c r="E34" s="23">
        <v>0</v>
      </c>
      <c r="F34" s="24">
        <f t="shared" si="0"/>
        <v>0</v>
      </c>
    </row>
    <row r="35" spans="1:6" ht="15" customHeight="1" x14ac:dyDescent="0.25">
      <c r="A35" s="19">
        <f>IF(C35&gt;0,COUNT($A$5:A34)+1,"")</f>
        <v>25</v>
      </c>
      <c r="B35" s="20" t="s">
        <v>26</v>
      </c>
      <c r="C35" s="21" t="s">
        <v>5</v>
      </c>
      <c r="D35" s="22"/>
      <c r="E35" s="23">
        <v>0</v>
      </c>
      <c r="F35" s="24">
        <f t="shared" si="0"/>
        <v>0</v>
      </c>
    </row>
    <row r="36" spans="1:6" ht="30" customHeight="1" x14ac:dyDescent="0.25">
      <c r="A36" s="19">
        <f>IF(C36&gt;0,COUNT($A$5:A35)+1,"")</f>
        <v>26</v>
      </c>
      <c r="B36" s="20" t="s">
        <v>28</v>
      </c>
      <c r="C36" s="21" t="s">
        <v>5</v>
      </c>
      <c r="D36" s="22"/>
      <c r="E36" s="23">
        <v>0</v>
      </c>
      <c r="F36" s="24">
        <f t="shared" si="0"/>
        <v>0</v>
      </c>
    </row>
    <row r="37" spans="1:6" ht="15" customHeight="1" x14ac:dyDescent="0.25">
      <c r="A37" s="19">
        <f>IF(C37&gt;0,COUNT($A$5:A36)+1,"")</f>
        <v>27</v>
      </c>
      <c r="B37" s="20" t="s">
        <v>29</v>
      </c>
      <c r="C37" s="21" t="s">
        <v>5</v>
      </c>
      <c r="D37" s="22"/>
      <c r="E37" s="23">
        <v>0</v>
      </c>
      <c r="F37" s="24">
        <f t="shared" si="0"/>
        <v>0</v>
      </c>
    </row>
    <row r="38" spans="1:6" ht="15" customHeight="1" x14ac:dyDescent="0.25">
      <c r="A38" s="27" t="str">
        <f>IF(C38&gt;0,COUNT($A$5:A37)+1,"")</f>
        <v/>
      </c>
      <c r="B38" s="28" t="s">
        <v>34</v>
      </c>
      <c r="C38" s="29"/>
      <c r="D38" s="30"/>
      <c r="E38" s="31"/>
      <c r="F38" s="32"/>
    </row>
    <row r="39" spans="1:6" ht="15" customHeight="1" x14ac:dyDescent="0.25">
      <c r="A39" s="19">
        <f>IF(C39&gt;0,COUNT($A$5:A37)+1,"")</f>
        <v>28</v>
      </c>
      <c r="B39" s="20" t="s">
        <v>27</v>
      </c>
      <c r="C39" s="21" t="s">
        <v>4</v>
      </c>
      <c r="D39" s="22"/>
      <c r="E39" s="23">
        <v>0</v>
      </c>
      <c r="F39" s="24">
        <f t="shared" si="0"/>
        <v>0</v>
      </c>
    </row>
    <row r="40" spans="1:6" ht="15" customHeight="1" x14ac:dyDescent="0.25">
      <c r="A40" s="19">
        <f>IF(C40&gt;0,COUNT($A$5:A39)+1,"")</f>
        <v>29</v>
      </c>
      <c r="B40" s="20" t="s">
        <v>26</v>
      </c>
      <c r="C40" s="21" t="s">
        <v>5</v>
      </c>
      <c r="D40" s="22"/>
      <c r="E40" s="23">
        <v>0</v>
      </c>
      <c r="F40" s="24">
        <f t="shared" si="0"/>
        <v>0</v>
      </c>
    </row>
    <row r="41" spans="1:6" ht="30" customHeight="1" x14ac:dyDescent="0.25">
      <c r="A41" s="19">
        <f>IF(C41&gt;0,COUNT($A$5:A40)+1,"")</f>
        <v>30</v>
      </c>
      <c r="B41" s="20" t="s">
        <v>28</v>
      </c>
      <c r="C41" s="21" t="s">
        <v>5</v>
      </c>
      <c r="D41" s="22"/>
      <c r="E41" s="23">
        <v>0</v>
      </c>
      <c r="F41" s="24">
        <f t="shared" si="0"/>
        <v>0</v>
      </c>
    </row>
    <row r="42" spans="1:6" ht="15" customHeight="1" x14ac:dyDescent="0.25">
      <c r="A42" s="19">
        <f>IF(C42&gt;0,COUNT($A$5:A41)+1,"")</f>
        <v>31</v>
      </c>
      <c r="B42" s="20" t="s">
        <v>29</v>
      </c>
      <c r="C42" s="21" t="s">
        <v>5</v>
      </c>
      <c r="D42" s="22"/>
      <c r="E42" s="23">
        <v>0</v>
      </c>
      <c r="F42" s="24">
        <f t="shared" si="0"/>
        <v>0</v>
      </c>
    </row>
    <row r="43" spans="1:6" ht="15" customHeight="1" x14ac:dyDescent="0.25">
      <c r="A43" s="27" t="str">
        <f>IF(C43&gt;0,COUNT($A$5:A42)+1,"")</f>
        <v/>
      </c>
      <c r="B43" s="28" t="s">
        <v>35</v>
      </c>
      <c r="C43" s="29"/>
      <c r="D43" s="30"/>
      <c r="E43" s="31"/>
      <c r="F43" s="32"/>
    </row>
    <row r="44" spans="1:6" ht="15" customHeight="1" x14ac:dyDescent="0.25">
      <c r="A44" s="19">
        <f>IF(C44&gt;0,COUNT($A$5:A42)+1,"")</f>
        <v>32</v>
      </c>
      <c r="B44" s="20" t="s">
        <v>27</v>
      </c>
      <c r="C44" s="21" t="s">
        <v>4</v>
      </c>
      <c r="D44" s="22"/>
      <c r="E44" s="23">
        <v>0</v>
      </c>
      <c r="F44" s="24">
        <f t="shared" si="0"/>
        <v>0</v>
      </c>
    </row>
    <row r="45" spans="1:6" ht="15" customHeight="1" x14ac:dyDescent="0.25">
      <c r="A45" s="19">
        <f>IF(C45&gt;0,COUNT($A$5:A44)+1,"")</f>
        <v>33</v>
      </c>
      <c r="B45" s="20" t="s">
        <v>26</v>
      </c>
      <c r="C45" s="21" t="s">
        <v>5</v>
      </c>
      <c r="D45" s="22"/>
      <c r="E45" s="23">
        <v>0</v>
      </c>
      <c r="F45" s="24">
        <f t="shared" si="0"/>
        <v>0</v>
      </c>
    </row>
    <row r="46" spans="1:6" ht="30" customHeight="1" x14ac:dyDescent="0.25">
      <c r="A46" s="19">
        <f>IF(C46&gt;0,COUNT($A$5:A45)+1,"")</f>
        <v>34</v>
      </c>
      <c r="B46" s="20" t="s">
        <v>28</v>
      </c>
      <c r="C46" s="21" t="s">
        <v>5</v>
      </c>
      <c r="D46" s="22"/>
      <c r="E46" s="23">
        <v>0</v>
      </c>
      <c r="F46" s="24">
        <f t="shared" si="0"/>
        <v>0</v>
      </c>
    </row>
    <row r="47" spans="1:6" ht="15" customHeight="1" x14ac:dyDescent="0.25">
      <c r="A47" s="19">
        <f>IF(C47&gt;0,COUNT($A$5:A46)+1,"")</f>
        <v>35</v>
      </c>
      <c r="B47" s="20" t="s">
        <v>29</v>
      </c>
      <c r="C47" s="21" t="s">
        <v>5</v>
      </c>
      <c r="D47" s="22"/>
      <c r="E47" s="23">
        <v>0</v>
      </c>
      <c r="F47" s="24">
        <f t="shared" si="0"/>
        <v>0</v>
      </c>
    </row>
    <row r="48" spans="1:6" ht="15" customHeight="1" x14ac:dyDescent="0.25">
      <c r="A48" s="27" t="str">
        <f>IF(C48&gt;0,COUNT($A$5:A47)+1,"")</f>
        <v/>
      </c>
      <c r="B48" s="28" t="s">
        <v>36</v>
      </c>
      <c r="C48" s="29"/>
      <c r="D48" s="30"/>
      <c r="E48" s="31"/>
      <c r="F48" s="32"/>
    </row>
    <row r="49" spans="1:6" ht="15" customHeight="1" x14ac:dyDescent="0.25">
      <c r="A49" s="19">
        <f>IF(C49&gt;0,COUNT($A$5:A47)+1,"")</f>
        <v>36</v>
      </c>
      <c r="B49" s="20" t="s">
        <v>27</v>
      </c>
      <c r="C49" s="21" t="s">
        <v>4</v>
      </c>
      <c r="D49" s="22"/>
      <c r="E49" s="23">
        <v>0</v>
      </c>
      <c r="F49" s="24">
        <f t="shared" si="0"/>
        <v>0</v>
      </c>
    </row>
    <row r="50" spans="1:6" ht="15" customHeight="1" x14ac:dyDescent="0.25">
      <c r="A50" s="19">
        <f>IF(C50&gt;0,COUNT($A$5:A49)+1,"")</f>
        <v>37</v>
      </c>
      <c r="B50" s="20" t="s">
        <v>26</v>
      </c>
      <c r="C50" s="21" t="s">
        <v>5</v>
      </c>
      <c r="D50" s="22"/>
      <c r="E50" s="23">
        <v>0</v>
      </c>
      <c r="F50" s="24">
        <f t="shared" si="0"/>
        <v>0</v>
      </c>
    </row>
    <row r="51" spans="1:6" ht="30" customHeight="1" x14ac:dyDescent="0.25">
      <c r="A51" s="19">
        <f>IF(C51&gt;0,COUNT($A$5:A50)+1,"")</f>
        <v>38</v>
      </c>
      <c r="B51" s="20" t="s">
        <v>28</v>
      </c>
      <c r="C51" s="21" t="s">
        <v>5</v>
      </c>
      <c r="D51" s="22"/>
      <c r="E51" s="23">
        <v>0</v>
      </c>
      <c r="F51" s="24">
        <f t="shared" si="0"/>
        <v>0</v>
      </c>
    </row>
    <row r="52" spans="1:6" ht="15" customHeight="1" x14ac:dyDescent="0.25">
      <c r="A52" s="19">
        <f>IF(C52&gt;0,COUNT($A$5:A51)+1,"")</f>
        <v>39</v>
      </c>
      <c r="B52" s="20" t="s">
        <v>29</v>
      </c>
      <c r="C52" s="21" t="s">
        <v>5</v>
      </c>
      <c r="D52" s="22"/>
      <c r="E52" s="23">
        <v>0</v>
      </c>
      <c r="F52" s="24">
        <f t="shared" si="0"/>
        <v>0</v>
      </c>
    </row>
    <row r="53" spans="1:6" ht="15" customHeight="1" x14ac:dyDescent="0.25">
      <c r="A53" s="27" t="str">
        <f>IF(C53&gt;0,COUNT($A$5:A52)+1,"")</f>
        <v/>
      </c>
      <c r="B53" s="28" t="s">
        <v>37</v>
      </c>
      <c r="C53" s="29"/>
      <c r="D53" s="30"/>
      <c r="E53" s="31"/>
      <c r="F53" s="32"/>
    </row>
    <row r="54" spans="1:6" ht="15" customHeight="1" x14ac:dyDescent="0.25">
      <c r="A54" s="19">
        <f>IF(C54&gt;0,COUNT($A$5:A52)+1,"")</f>
        <v>40</v>
      </c>
      <c r="B54" s="20" t="s">
        <v>27</v>
      </c>
      <c r="C54" s="21" t="s">
        <v>4</v>
      </c>
      <c r="D54" s="22"/>
      <c r="E54" s="23">
        <v>0</v>
      </c>
      <c r="F54" s="24">
        <f t="shared" si="0"/>
        <v>0</v>
      </c>
    </row>
    <row r="55" spans="1:6" ht="15" customHeight="1" x14ac:dyDescent="0.25">
      <c r="A55" s="19">
        <f>IF(C55&gt;0,COUNT($A$5:A54)+1,"")</f>
        <v>41</v>
      </c>
      <c r="B55" s="20" t="s">
        <v>26</v>
      </c>
      <c r="C55" s="21" t="s">
        <v>5</v>
      </c>
      <c r="D55" s="22"/>
      <c r="E55" s="23">
        <v>0</v>
      </c>
      <c r="F55" s="24">
        <f t="shared" si="0"/>
        <v>0</v>
      </c>
    </row>
    <row r="56" spans="1:6" ht="30" customHeight="1" x14ac:dyDescent="0.25">
      <c r="A56" s="19">
        <f>IF(C56&gt;0,COUNT($A$5:A55)+1,"")</f>
        <v>42</v>
      </c>
      <c r="B56" s="20" t="s">
        <v>28</v>
      </c>
      <c r="C56" s="21" t="s">
        <v>5</v>
      </c>
      <c r="D56" s="22"/>
      <c r="E56" s="23">
        <v>0</v>
      </c>
      <c r="F56" s="24">
        <f t="shared" si="0"/>
        <v>0</v>
      </c>
    </row>
    <row r="57" spans="1:6" ht="15" customHeight="1" x14ac:dyDescent="0.25">
      <c r="A57" s="19">
        <f>IF(C57&gt;0,COUNT($A$5:A56)+1,"")</f>
        <v>43</v>
      </c>
      <c r="B57" s="20" t="s">
        <v>29</v>
      </c>
      <c r="C57" s="21" t="s">
        <v>5</v>
      </c>
      <c r="D57" s="22"/>
      <c r="E57" s="23">
        <v>0</v>
      </c>
      <c r="F57" s="24">
        <f t="shared" si="0"/>
        <v>0</v>
      </c>
    </row>
    <row r="58" spans="1:6" ht="15" customHeight="1" x14ac:dyDescent="0.25">
      <c r="A58" s="27" t="str">
        <f>IF(C58&gt;0,COUNT($A$5:A57)+1,"")</f>
        <v/>
      </c>
      <c r="B58" s="28" t="s">
        <v>38</v>
      </c>
      <c r="C58" s="29"/>
      <c r="D58" s="30"/>
      <c r="E58" s="31"/>
      <c r="F58" s="32"/>
    </row>
    <row r="59" spans="1:6" ht="15" customHeight="1" x14ac:dyDescent="0.25">
      <c r="A59" s="19">
        <f>IF(C59&gt;0,COUNT($A$5:A57)+1,"")</f>
        <v>44</v>
      </c>
      <c r="B59" s="20" t="s">
        <v>27</v>
      </c>
      <c r="C59" s="21" t="s">
        <v>4</v>
      </c>
      <c r="D59" s="22"/>
      <c r="E59" s="23">
        <v>0</v>
      </c>
      <c r="F59" s="24">
        <f t="shared" si="0"/>
        <v>0</v>
      </c>
    </row>
    <row r="60" spans="1:6" ht="15" customHeight="1" x14ac:dyDescent="0.25">
      <c r="A60" s="19">
        <f>IF(C60&gt;0,COUNT($A$5:A59)+1,"")</f>
        <v>45</v>
      </c>
      <c r="B60" s="20" t="s">
        <v>26</v>
      </c>
      <c r="C60" s="21" t="s">
        <v>5</v>
      </c>
      <c r="D60" s="22"/>
      <c r="E60" s="23">
        <v>0</v>
      </c>
      <c r="F60" s="24">
        <f t="shared" si="0"/>
        <v>0</v>
      </c>
    </row>
    <row r="61" spans="1:6" ht="30" customHeight="1" x14ac:dyDescent="0.25">
      <c r="A61" s="19">
        <f>IF(C61&gt;0,COUNT($A$5:A60)+1,"")</f>
        <v>46</v>
      </c>
      <c r="B61" s="20" t="s">
        <v>28</v>
      </c>
      <c r="C61" s="21" t="s">
        <v>5</v>
      </c>
      <c r="D61" s="22"/>
      <c r="E61" s="23">
        <v>0</v>
      </c>
      <c r="F61" s="24">
        <f t="shared" si="0"/>
        <v>0</v>
      </c>
    </row>
    <row r="62" spans="1:6" ht="15" customHeight="1" x14ac:dyDescent="0.25">
      <c r="A62" s="19">
        <f>IF(C62&gt;0,COUNT($A$5:A61)+1,"")</f>
        <v>47</v>
      </c>
      <c r="B62" s="20" t="s">
        <v>29</v>
      </c>
      <c r="C62" s="21" t="s">
        <v>5</v>
      </c>
      <c r="D62" s="22"/>
      <c r="E62" s="23">
        <v>0</v>
      </c>
      <c r="F62" s="24">
        <f t="shared" si="0"/>
        <v>0</v>
      </c>
    </row>
    <row r="63" spans="1:6" ht="15" customHeight="1" x14ac:dyDescent="0.25">
      <c r="A63" s="27" t="str">
        <f>IF(C63&gt;0,COUNT($A$5:A62)+1,"")</f>
        <v/>
      </c>
      <c r="B63" s="28" t="s">
        <v>39</v>
      </c>
      <c r="C63" s="29"/>
      <c r="D63" s="30"/>
      <c r="E63" s="31"/>
      <c r="F63" s="32"/>
    </row>
    <row r="64" spans="1:6" ht="15" customHeight="1" x14ac:dyDescent="0.25">
      <c r="A64" s="19">
        <f>IF(C64&gt;0,COUNT($A$5:A62)+1,"")</f>
        <v>48</v>
      </c>
      <c r="B64" s="20" t="s">
        <v>27</v>
      </c>
      <c r="C64" s="21" t="s">
        <v>4</v>
      </c>
      <c r="D64" s="22"/>
      <c r="E64" s="23">
        <v>0</v>
      </c>
      <c r="F64" s="24">
        <f t="shared" si="0"/>
        <v>0</v>
      </c>
    </row>
    <row r="65" spans="1:6" ht="15" customHeight="1" x14ac:dyDescent="0.25">
      <c r="A65" s="19">
        <f>IF(C65&gt;0,COUNT($A$5:A64)+1,"")</f>
        <v>49</v>
      </c>
      <c r="B65" s="20" t="s">
        <v>26</v>
      </c>
      <c r="C65" s="21" t="s">
        <v>5</v>
      </c>
      <c r="D65" s="22"/>
      <c r="E65" s="23">
        <v>0</v>
      </c>
      <c r="F65" s="24">
        <f t="shared" si="0"/>
        <v>0</v>
      </c>
    </row>
    <row r="66" spans="1:6" ht="30" customHeight="1" x14ac:dyDescent="0.25">
      <c r="A66" s="19">
        <f>IF(C66&gt;0,COUNT($A$5:A65)+1,"")</f>
        <v>50</v>
      </c>
      <c r="B66" s="20" t="s">
        <v>28</v>
      </c>
      <c r="C66" s="21" t="s">
        <v>5</v>
      </c>
      <c r="D66" s="22"/>
      <c r="E66" s="23">
        <v>0</v>
      </c>
      <c r="F66" s="24">
        <f t="shared" si="0"/>
        <v>0</v>
      </c>
    </row>
    <row r="67" spans="1:6" ht="15" customHeight="1" x14ac:dyDescent="0.25">
      <c r="A67" s="19">
        <f>IF(C67&gt;0,COUNT($A$5:A66)+1,"")</f>
        <v>51</v>
      </c>
      <c r="B67" s="20" t="s">
        <v>29</v>
      </c>
      <c r="C67" s="21" t="s">
        <v>5</v>
      </c>
      <c r="D67" s="22"/>
      <c r="E67" s="23">
        <v>0</v>
      </c>
      <c r="F67" s="24">
        <f t="shared" si="0"/>
        <v>0</v>
      </c>
    </row>
    <row r="68" spans="1:6" ht="15" customHeight="1" x14ac:dyDescent="0.25">
      <c r="A68" s="27" t="str">
        <f>IF(C68&gt;0,COUNT($A$5:A67)+1,"")</f>
        <v/>
      </c>
      <c r="B68" s="28" t="s">
        <v>40</v>
      </c>
      <c r="C68" s="29"/>
      <c r="D68" s="30"/>
      <c r="E68" s="31"/>
      <c r="F68" s="32"/>
    </row>
    <row r="69" spans="1:6" ht="15" customHeight="1" x14ac:dyDescent="0.25">
      <c r="A69" s="19">
        <f>IF(C69&gt;0,COUNT($A$5:A67)+1,"")</f>
        <v>52</v>
      </c>
      <c r="B69" s="20" t="s">
        <v>27</v>
      </c>
      <c r="C69" s="21" t="s">
        <v>4</v>
      </c>
      <c r="D69" s="22"/>
      <c r="E69" s="23">
        <v>0</v>
      </c>
      <c r="F69" s="24">
        <f t="shared" si="0"/>
        <v>0</v>
      </c>
    </row>
    <row r="70" spans="1:6" ht="15" customHeight="1" x14ac:dyDescent="0.25">
      <c r="A70" s="19">
        <f>IF(C70&gt;0,COUNT($A$5:A69)+1,"")</f>
        <v>53</v>
      </c>
      <c r="B70" s="20" t="s">
        <v>26</v>
      </c>
      <c r="C70" s="21" t="s">
        <v>5</v>
      </c>
      <c r="D70" s="22"/>
      <c r="E70" s="23">
        <v>0</v>
      </c>
      <c r="F70" s="24">
        <f t="shared" si="0"/>
        <v>0</v>
      </c>
    </row>
    <row r="71" spans="1:6" ht="30" customHeight="1" x14ac:dyDescent="0.25">
      <c r="A71" s="19">
        <f>IF(C71&gt;0,COUNT($A$5:A70)+1,"")</f>
        <v>54</v>
      </c>
      <c r="B71" s="20" t="s">
        <v>28</v>
      </c>
      <c r="C71" s="21" t="s">
        <v>5</v>
      </c>
      <c r="D71" s="22"/>
      <c r="E71" s="23">
        <v>0</v>
      </c>
      <c r="F71" s="24">
        <f t="shared" si="0"/>
        <v>0</v>
      </c>
    </row>
    <row r="72" spans="1:6" ht="15" customHeight="1" x14ac:dyDescent="0.25">
      <c r="A72" s="19">
        <f>IF(C72&gt;0,COUNT($A$5:A71)+1,"")</f>
        <v>55</v>
      </c>
      <c r="B72" s="20" t="s">
        <v>29</v>
      </c>
      <c r="C72" s="21" t="s">
        <v>5</v>
      </c>
      <c r="D72" s="22"/>
      <c r="E72" s="23">
        <v>0</v>
      </c>
      <c r="F72" s="24">
        <f t="shared" si="0"/>
        <v>0</v>
      </c>
    </row>
    <row r="73" spans="1:6" ht="15" customHeight="1" x14ac:dyDescent="0.25">
      <c r="A73" s="27" t="str">
        <f>IF(C73&gt;0,COUNT($A$5:A72)+1,"")</f>
        <v/>
      </c>
      <c r="B73" s="28" t="s">
        <v>41</v>
      </c>
      <c r="C73" s="29"/>
      <c r="D73" s="30"/>
      <c r="E73" s="31"/>
      <c r="F73" s="32"/>
    </row>
    <row r="74" spans="1:6" ht="15" customHeight="1" x14ac:dyDescent="0.25">
      <c r="A74" s="19">
        <f>IF(C74&gt;0,COUNT($A$5:A72)+1,"")</f>
        <v>56</v>
      </c>
      <c r="B74" s="20" t="s">
        <v>27</v>
      </c>
      <c r="C74" s="21" t="s">
        <v>4</v>
      </c>
      <c r="D74" s="22"/>
      <c r="E74" s="23">
        <v>0</v>
      </c>
      <c r="F74" s="24">
        <f t="shared" si="0"/>
        <v>0</v>
      </c>
    </row>
    <row r="75" spans="1:6" ht="15" customHeight="1" x14ac:dyDescent="0.25">
      <c r="A75" s="19">
        <f>IF(C75&gt;0,COUNT($A$5:A74)+1,"")</f>
        <v>57</v>
      </c>
      <c r="B75" s="20" t="s">
        <v>26</v>
      </c>
      <c r="C75" s="21" t="s">
        <v>5</v>
      </c>
      <c r="D75" s="22"/>
      <c r="E75" s="23">
        <v>0</v>
      </c>
      <c r="F75" s="24">
        <f t="shared" si="0"/>
        <v>0</v>
      </c>
    </row>
    <row r="76" spans="1:6" ht="30" customHeight="1" x14ac:dyDescent="0.25">
      <c r="A76" s="19">
        <f>IF(C76&gt;0,COUNT($A$5:A75)+1,"")</f>
        <v>58</v>
      </c>
      <c r="B76" s="20" t="s">
        <v>28</v>
      </c>
      <c r="C76" s="21" t="s">
        <v>5</v>
      </c>
      <c r="D76" s="22"/>
      <c r="E76" s="23">
        <v>0</v>
      </c>
      <c r="F76" s="24">
        <f t="shared" si="0"/>
        <v>0</v>
      </c>
    </row>
    <row r="77" spans="1:6" ht="15" customHeight="1" x14ac:dyDescent="0.25">
      <c r="A77" s="19">
        <f>IF(C77&gt;0,COUNT($A$5:A76)+1,"")</f>
        <v>59</v>
      </c>
      <c r="B77" s="20" t="s">
        <v>29</v>
      </c>
      <c r="C77" s="21" t="s">
        <v>5</v>
      </c>
      <c r="D77" s="22"/>
      <c r="E77" s="23">
        <v>0</v>
      </c>
      <c r="F77" s="24">
        <f t="shared" si="0"/>
        <v>0</v>
      </c>
    </row>
    <row r="78" spans="1:6" ht="15" customHeight="1" x14ac:dyDescent="0.25">
      <c r="A78" s="27" t="str">
        <f>IF(C78&gt;0,COUNT($A$5:A77)+1,"")</f>
        <v/>
      </c>
      <c r="B78" s="28" t="s">
        <v>42</v>
      </c>
      <c r="C78" s="29"/>
      <c r="D78" s="30"/>
      <c r="E78" s="31"/>
      <c r="F78" s="32"/>
    </row>
    <row r="79" spans="1:6" ht="15" customHeight="1" x14ac:dyDescent="0.25">
      <c r="A79" s="19">
        <f>IF(C79&gt;0,COUNT($A$5:A77)+1,"")</f>
        <v>60</v>
      </c>
      <c r="B79" s="20" t="s">
        <v>27</v>
      </c>
      <c r="C79" s="21" t="s">
        <v>4</v>
      </c>
      <c r="D79" s="22"/>
      <c r="E79" s="23">
        <v>0</v>
      </c>
      <c r="F79" s="24">
        <f t="shared" si="0"/>
        <v>0</v>
      </c>
    </row>
    <row r="80" spans="1:6" ht="15" customHeight="1" x14ac:dyDescent="0.25">
      <c r="A80" s="19">
        <f>IF(C80&gt;0,COUNT($A$5:A79)+1,"")</f>
        <v>61</v>
      </c>
      <c r="B80" s="20" t="s">
        <v>26</v>
      </c>
      <c r="C80" s="21" t="s">
        <v>5</v>
      </c>
      <c r="D80" s="22"/>
      <c r="E80" s="23">
        <v>0</v>
      </c>
      <c r="F80" s="24">
        <f t="shared" si="0"/>
        <v>0</v>
      </c>
    </row>
    <row r="81" spans="1:6" ht="30" customHeight="1" x14ac:dyDescent="0.25">
      <c r="A81" s="19">
        <f>IF(C81&gt;0,COUNT($A$5:A80)+1,"")</f>
        <v>62</v>
      </c>
      <c r="B81" s="20" t="s">
        <v>28</v>
      </c>
      <c r="C81" s="21" t="s">
        <v>5</v>
      </c>
      <c r="D81" s="22"/>
      <c r="E81" s="23">
        <v>0</v>
      </c>
      <c r="F81" s="24">
        <f t="shared" si="0"/>
        <v>0</v>
      </c>
    </row>
    <row r="82" spans="1:6" ht="15" customHeight="1" x14ac:dyDescent="0.25">
      <c r="A82" s="19">
        <f>IF(C82&gt;0,COUNT($A$5:A81)+1,"")</f>
        <v>63</v>
      </c>
      <c r="B82" s="20" t="s">
        <v>29</v>
      </c>
      <c r="C82" s="21" t="s">
        <v>5</v>
      </c>
      <c r="D82" s="22"/>
      <c r="E82" s="23">
        <v>0</v>
      </c>
      <c r="F82" s="24">
        <f t="shared" si="0"/>
        <v>0</v>
      </c>
    </row>
    <row r="83" spans="1:6" ht="15" customHeight="1" x14ac:dyDescent="0.25">
      <c r="A83" s="27" t="str">
        <f>IF(C83&gt;0,COUNT($A$5:A82)+1,"")</f>
        <v/>
      </c>
      <c r="B83" s="28" t="s">
        <v>43</v>
      </c>
      <c r="C83" s="29"/>
      <c r="D83" s="30"/>
      <c r="E83" s="31"/>
      <c r="F83" s="32"/>
    </row>
    <row r="84" spans="1:6" ht="15" customHeight="1" x14ac:dyDescent="0.25">
      <c r="A84" s="19">
        <f>IF(C84&gt;0,COUNT($A$5:A82)+1,"")</f>
        <v>64</v>
      </c>
      <c r="B84" s="20" t="s">
        <v>27</v>
      </c>
      <c r="C84" s="21" t="s">
        <v>4</v>
      </c>
      <c r="D84" s="22"/>
      <c r="E84" s="23">
        <v>0</v>
      </c>
      <c r="F84" s="24">
        <f t="shared" si="0"/>
        <v>0</v>
      </c>
    </row>
    <row r="85" spans="1:6" ht="15" customHeight="1" x14ac:dyDescent="0.25">
      <c r="A85" s="19">
        <f>IF(C85&gt;0,COUNT($A$5:A84)+1,"")</f>
        <v>65</v>
      </c>
      <c r="B85" s="20" t="s">
        <v>26</v>
      </c>
      <c r="C85" s="21" t="s">
        <v>5</v>
      </c>
      <c r="D85" s="22"/>
      <c r="E85" s="23">
        <v>0</v>
      </c>
      <c r="F85" s="24">
        <f t="shared" si="0"/>
        <v>0</v>
      </c>
    </row>
    <row r="86" spans="1:6" ht="30" customHeight="1" x14ac:dyDescent="0.25">
      <c r="A86" s="19">
        <f>IF(C86&gt;0,COUNT($A$5:A85)+1,"")</f>
        <v>66</v>
      </c>
      <c r="B86" s="20" t="s">
        <v>28</v>
      </c>
      <c r="C86" s="21" t="s">
        <v>5</v>
      </c>
      <c r="D86" s="22"/>
      <c r="E86" s="23">
        <v>0</v>
      </c>
      <c r="F86" s="24">
        <f t="shared" si="0"/>
        <v>0</v>
      </c>
    </row>
    <row r="87" spans="1:6" ht="15" customHeight="1" x14ac:dyDescent="0.25">
      <c r="A87" s="19">
        <f>IF(C87&gt;0,COUNT($A$5:A86)+1,"")</f>
        <v>67</v>
      </c>
      <c r="B87" s="20" t="s">
        <v>29</v>
      </c>
      <c r="C87" s="21" t="s">
        <v>5</v>
      </c>
      <c r="D87" s="22"/>
      <c r="E87" s="23">
        <v>0</v>
      </c>
      <c r="F87" s="24">
        <f t="shared" si="0"/>
        <v>0</v>
      </c>
    </row>
    <row r="88" spans="1:6" ht="15" customHeight="1" x14ac:dyDescent="0.25">
      <c r="A88" s="27" t="str">
        <f>IF(C88&gt;0,COUNT($A$5:A87)+1,"")</f>
        <v/>
      </c>
      <c r="B88" s="28" t="s">
        <v>44</v>
      </c>
      <c r="C88" s="29"/>
      <c r="D88" s="30"/>
      <c r="E88" s="31"/>
      <c r="F88" s="32"/>
    </row>
    <row r="89" spans="1:6" ht="15" customHeight="1" x14ac:dyDescent="0.25">
      <c r="A89" s="19">
        <f>IF(C89&gt;0,COUNT($A$5:A87)+1,"")</f>
        <v>68</v>
      </c>
      <c r="B89" s="20" t="s">
        <v>27</v>
      </c>
      <c r="C89" s="21" t="s">
        <v>4</v>
      </c>
      <c r="D89" s="22"/>
      <c r="E89" s="23">
        <v>0</v>
      </c>
      <c r="F89" s="24">
        <f t="shared" si="0"/>
        <v>0</v>
      </c>
    </row>
    <row r="90" spans="1:6" ht="15" customHeight="1" x14ac:dyDescent="0.25">
      <c r="A90" s="19">
        <f>IF(C90&gt;0,COUNT($A$5:A89)+1,"")</f>
        <v>69</v>
      </c>
      <c r="B90" s="20" t="s">
        <v>26</v>
      </c>
      <c r="C90" s="21" t="s">
        <v>5</v>
      </c>
      <c r="D90" s="22"/>
      <c r="E90" s="23">
        <v>0</v>
      </c>
      <c r="F90" s="24">
        <f t="shared" si="0"/>
        <v>0</v>
      </c>
    </row>
    <row r="91" spans="1:6" ht="30" customHeight="1" x14ac:dyDescent="0.25">
      <c r="A91" s="19">
        <f>IF(C91&gt;0,COUNT($A$5:A90)+1,"")</f>
        <v>70</v>
      </c>
      <c r="B91" s="20" t="s">
        <v>28</v>
      </c>
      <c r="C91" s="21" t="s">
        <v>5</v>
      </c>
      <c r="D91" s="22"/>
      <c r="E91" s="23">
        <v>0</v>
      </c>
      <c r="F91" s="24">
        <f t="shared" si="0"/>
        <v>0</v>
      </c>
    </row>
    <row r="92" spans="1:6" ht="15" customHeight="1" x14ac:dyDescent="0.25">
      <c r="A92" s="19">
        <f>IF(C92&gt;0,COUNT($A$5:A91)+1,"")</f>
        <v>71</v>
      </c>
      <c r="B92" s="20" t="s">
        <v>29</v>
      </c>
      <c r="C92" s="21" t="s">
        <v>5</v>
      </c>
      <c r="D92" s="22"/>
      <c r="E92" s="23">
        <v>0</v>
      </c>
      <c r="F92" s="24">
        <f t="shared" si="0"/>
        <v>0</v>
      </c>
    </row>
    <row r="93" spans="1:6" ht="15" customHeight="1" x14ac:dyDescent="0.25">
      <c r="A93" s="27" t="str">
        <f>IF(C93&gt;0,COUNT($A$5:A92)+1,"")</f>
        <v/>
      </c>
      <c r="B93" s="28" t="s">
        <v>45</v>
      </c>
      <c r="C93" s="29"/>
      <c r="D93" s="30"/>
      <c r="E93" s="31"/>
      <c r="F93" s="32"/>
    </row>
    <row r="94" spans="1:6" ht="15" customHeight="1" x14ac:dyDescent="0.25">
      <c r="A94" s="19">
        <f>IF(C94&gt;0,COUNT($A$5:A92)+1,"")</f>
        <v>72</v>
      </c>
      <c r="B94" s="20" t="s">
        <v>27</v>
      </c>
      <c r="C94" s="21" t="s">
        <v>4</v>
      </c>
      <c r="D94" s="22"/>
      <c r="E94" s="23">
        <v>0</v>
      </c>
      <c r="F94" s="24">
        <f t="shared" si="0"/>
        <v>0</v>
      </c>
    </row>
    <row r="95" spans="1:6" ht="15" customHeight="1" x14ac:dyDescent="0.25">
      <c r="A95" s="19">
        <f>IF(C95&gt;0,COUNT($A$5:A94)+1,"")</f>
        <v>73</v>
      </c>
      <c r="B95" s="20" t="s">
        <v>26</v>
      </c>
      <c r="C95" s="21" t="s">
        <v>5</v>
      </c>
      <c r="D95" s="22"/>
      <c r="E95" s="23">
        <v>0</v>
      </c>
      <c r="F95" s="24">
        <f t="shared" ref="F95:F294" si="6">E95*D95</f>
        <v>0</v>
      </c>
    </row>
    <row r="96" spans="1:6" ht="30" customHeight="1" x14ac:dyDescent="0.25">
      <c r="A96" s="19">
        <f>IF(C96&gt;0,COUNT($A$5:A95)+1,"")</f>
        <v>74</v>
      </c>
      <c r="B96" s="20" t="s">
        <v>28</v>
      </c>
      <c r="C96" s="21" t="s">
        <v>5</v>
      </c>
      <c r="D96" s="22"/>
      <c r="E96" s="23">
        <v>0</v>
      </c>
      <c r="F96" s="24">
        <f t="shared" si="6"/>
        <v>0</v>
      </c>
    </row>
    <row r="97" spans="1:6" ht="15" customHeight="1" x14ac:dyDescent="0.25">
      <c r="A97" s="19">
        <f>IF(C97&gt;0,COUNT($A$5:A96)+1,"")</f>
        <v>75</v>
      </c>
      <c r="B97" s="20" t="s">
        <v>29</v>
      </c>
      <c r="C97" s="21" t="s">
        <v>5</v>
      </c>
      <c r="D97" s="22"/>
      <c r="E97" s="23">
        <v>0</v>
      </c>
      <c r="F97" s="24">
        <f t="shared" si="6"/>
        <v>0</v>
      </c>
    </row>
    <row r="98" spans="1:6" ht="15" customHeight="1" x14ac:dyDescent="0.25">
      <c r="A98" s="27" t="str">
        <f>IF(C98&gt;0,COUNT($A$5:A97)+1,"")</f>
        <v/>
      </c>
      <c r="B98" s="28" t="s">
        <v>46</v>
      </c>
      <c r="C98" s="29"/>
      <c r="D98" s="30"/>
      <c r="E98" s="31"/>
      <c r="F98" s="32"/>
    </row>
    <row r="99" spans="1:6" ht="15" customHeight="1" x14ac:dyDescent="0.25">
      <c r="A99" s="19">
        <f>IF(C99&gt;0,COUNT($A$5:A97)+1,"")</f>
        <v>76</v>
      </c>
      <c r="B99" s="20" t="s">
        <v>27</v>
      </c>
      <c r="C99" s="21" t="s">
        <v>4</v>
      </c>
      <c r="D99" s="22"/>
      <c r="E99" s="23">
        <v>0</v>
      </c>
      <c r="F99" s="24">
        <f t="shared" si="6"/>
        <v>0</v>
      </c>
    </row>
    <row r="100" spans="1:6" ht="15" customHeight="1" x14ac:dyDescent="0.25">
      <c r="A100" s="19">
        <f>IF(C100&gt;0,COUNT($A$5:A99)+1,"")</f>
        <v>77</v>
      </c>
      <c r="B100" s="20" t="s">
        <v>26</v>
      </c>
      <c r="C100" s="21" t="s">
        <v>5</v>
      </c>
      <c r="D100" s="22"/>
      <c r="E100" s="23">
        <v>0</v>
      </c>
      <c r="F100" s="24">
        <f t="shared" si="6"/>
        <v>0</v>
      </c>
    </row>
    <row r="101" spans="1:6" ht="30" customHeight="1" x14ac:dyDescent="0.25">
      <c r="A101" s="19">
        <f>IF(C101&gt;0,COUNT($A$5:A100)+1,"")</f>
        <v>78</v>
      </c>
      <c r="B101" s="20" t="s">
        <v>28</v>
      </c>
      <c r="C101" s="21" t="s">
        <v>5</v>
      </c>
      <c r="D101" s="22"/>
      <c r="E101" s="23">
        <v>0</v>
      </c>
      <c r="F101" s="24">
        <f t="shared" si="6"/>
        <v>0</v>
      </c>
    </row>
    <row r="102" spans="1:6" ht="15" customHeight="1" x14ac:dyDescent="0.25">
      <c r="A102" s="19">
        <f>IF(C102&gt;0,COUNT($A$5:A101)+1,"")</f>
        <v>79</v>
      </c>
      <c r="B102" s="20" t="s">
        <v>29</v>
      </c>
      <c r="C102" s="21" t="s">
        <v>5</v>
      </c>
      <c r="D102" s="22"/>
      <c r="E102" s="23">
        <v>0</v>
      </c>
      <c r="F102" s="24">
        <f t="shared" si="6"/>
        <v>0</v>
      </c>
    </row>
    <row r="103" spans="1:6" ht="15" customHeight="1" x14ac:dyDescent="0.25">
      <c r="A103" s="27" t="str">
        <f>IF(C103&gt;0,COUNT($A$5:A102)+1,"")</f>
        <v/>
      </c>
      <c r="B103" s="28" t="s">
        <v>47</v>
      </c>
      <c r="C103" s="29"/>
      <c r="D103" s="30"/>
      <c r="E103" s="31"/>
      <c r="F103" s="32"/>
    </row>
    <row r="104" spans="1:6" ht="15" customHeight="1" x14ac:dyDescent="0.25">
      <c r="A104" s="19">
        <f>IF(C104&gt;0,COUNT($A$5:A102)+1,"")</f>
        <v>80</v>
      </c>
      <c r="B104" s="20" t="s">
        <v>27</v>
      </c>
      <c r="C104" s="21" t="s">
        <v>4</v>
      </c>
      <c r="D104" s="22"/>
      <c r="E104" s="23">
        <v>0</v>
      </c>
      <c r="F104" s="24">
        <f t="shared" si="6"/>
        <v>0</v>
      </c>
    </row>
    <row r="105" spans="1:6" ht="15" customHeight="1" x14ac:dyDescent="0.25">
      <c r="A105" s="19">
        <f>IF(C105&gt;0,COUNT($A$5:A104)+1,"")</f>
        <v>81</v>
      </c>
      <c r="B105" s="20" t="s">
        <v>26</v>
      </c>
      <c r="C105" s="21" t="s">
        <v>5</v>
      </c>
      <c r="D105" s="22"/>
      <c r="E105" s="23">
        <v>0</v>
      </c>
      <c r="F105" s="24">
        <f t="shared" si="6"/>
        <v>0</v>
      </c>
    </row>
    <row r="106" spans="1:6" ht="30" customHeight="1" x14ac:dyDescent="0.25">
      <c r="A106" s="19">
        <f>IF(C106&gt;0,COUNT($A$5:A105)+1,"")</f>
        <v>82</v>
      </c>
      <c r="B106" s="20" t="s">
        <v>28</v>
      </c>
      <c r="C106" s="21" t="s">
        <v>5</v>
      </c>
      <c r="D106" s="22"/>
      <c r="E106" s="23">
        <v>0</v>
      </c>
      <c r="F106" s="24">
        <f t="shared" si="6"/>
        <v>0</v>
      </c>
    </row>
    <row r="107" spans="1:6" ht="15" customHeight="1" x14ac:dyDescent="0.25">
      <c r="A107" s="19">
        <f>IF(C107&gt;0,COUNT($A$5:A106)+1,"")</f>
        <v>83</v>
      </c>
      <c r="B107" s="20" t="s">
        <v>29</v>
      </c>
      <c r="C107" s="21" t="s">
        <v>5</v>
      </c>
      <c r="D107" s="22"/>
      <c r="E107" s="23">
        <v>0</v>
      </c>
      <c r="F107" s="24">
        <f t="shared" si="6"/>
        <v>0</v>
      </c>
    </row>
    <row r="108" spans="1:6" ht="15" customHeight="1" x14ac:dyDescent="0.25">
      <c r="A108" s="27" t="str">
        <f>IF(C108&gt;0,COUNT($A$5:A107)+1,"")</f>
        <v/>
      </c>
      <c r="B108" s="28" t="s">
        <v>48</v>
      </c>
      <c r="C108" s="29"/>
      <c r="D108" s="30"/>
      <c r="E108" s="31"/>
      <c r="F108" s="32"/>
    </row>
    <row r="109" spans="1:6" ht="15" customHeight="1" x14ac:dyDescent="0.25">
      <c r="A109" s="19">
        <f>IF(C109&gt;0,COUNT($A$5:A107)+1,"")</f>
        <v>84</v>
      </c>
      <c r="B109" s="20" t="s">
        <v>27</v>
      </c>
      <c r="C109" s="21" t="s">
        <v>4</v>
      </c>
      <c r="D109" s="22"/>
      <c r="E109" s="23">
        <v>0</v>
      </c>
      <c r="F109" s="24">
        <f t="shared" si="6"/>
        <v>0</v>
      </c>
    </row>
    <row r="110" spans="1:6" ht="15" customHeight="1" x14ac:dyDescent="0.25">
      <c r="A110" s="19">
        <f>IF(C110&gt;0,COUNT($A$5:A109)+1,"")</f>
        <v>85</v>
      </c>
      <c r="B110" s="20" t="s">
        <v>26</v>
      </c>
      <c r="C110" s="21" t="s">
        <v>5</v>
      </c>
      <c r="D110" s="22"/>
      <c r="E110" s="23">
        <v>0</v>
      </c>
      <c r="F110" s="24">
        <f t="shared" si="6"/>
        <v>0</v>
      </c>
    </row>
    <row r="111" spans="1:6" ht="30" customHeight="1" x14ac:dyDescent="0.25">
      <c r="A111" s="19">
        <f>IF(C111&gt;0,COUNT($A$5:A110)+1,"")</f>
        <v>86</v>
      </c>
      <c r="B111" s="20" t="s">
        <v>28</v>
      </c>
      <c r="C111" s="21" t="s">
        <v>5</v>
      </c>
      <c r="D111" s="22"/>
      <c r="E111" s="23">
        <v>0</v>
      </c>
      <c r="F111" s="24">
        <f t="shared" si="6"/>
        <v>0</v>
      </c>
    </row>
    <row r="112" spans="1:6" ht="15" customHeight="1" x14ac:dyDescent="0.25">
      <c r="A112" s="19">
        <f>IF(C112&gt;0,COUNT($A$5:A111)+1,"")</f>
        <v>87</v>
      </c>
      <c r="B112" s="20" t="s">
        <v>29</v>
      </c>
      <c r="C112" s="21" t="s">
        <v>5</v>
      </c>
      <c r="D112" s="22"/>
      <c r="E112" s="23">
        <v>0</v>
      </c>
      <c r="F112" s="24">
        <f t="shared" si="6"/>
        <v>0</v>
      </c>
    </row>
    <row r="113" spans="1:6" ht="15" customHeight="1" x14ac:dyDescent="0.25">
      <c r="A113" s="27" t="str">
        <f>IF(C113&gt;0,COUNT($A$5:A112)+1,"")</f>
        <v/>
      </c>
      <c r="B113" s="28" t="s">
        <v>49</v>
      </c>
      <c r="C113" s="29"/>
      <c r="D113" s="30"/>
      <c r="E113" s="31"/>
      <c r="F113" s="32"/>
    </row>
    <row r="114" spans="1:6" ht="15" customHeight="1" x14ac:dyDescent="0.25">
      <c r="A114" s="19">
        <f>IF(C114&gt;0,COUNT($A$5:A112)+1,"")</f>
        <v>88</v>
      </c>
      <c r="B114" s="20" t="s">
        <v>27</v>
      </c>
      <c r="C114" s="21" t="s">
        <v>4</v>
      </c>
      <c r="D114" s="22"/>
      <c r="E114" s="23">
        <v>0</v>
      </c>
      <c r="F114" s="24">
        <f t="shared" si="6"/>
        <v>0</v>
      </c>
    </row>
    <row r="115" spans="1:6" ht="15" customHeight="1" x14ac:dyDescent="0.25">
      <c r="A115" s="19">
        <f>IF(C115&gt;0,COUNT($A$5:A114)+1,"")</f>
        <v>89</v>
      </c>
      <c r="B115" s="20" t="s">
        <v>26</v>
      </c>
      <c r="C115" s="21" t="s">
        <v>5</v>
      </c>
      <c r="D115" s="22"/>
      <c r="E115" s="23">
        <v>0</v>
      </c>
      <c r="F115" s="24">
        <f t="shared" si="6"/>
        <v>0</v>
      </c>
    </row>
    <row r="116" spans="1:6" ht="30" customHeight="1" x14ac:dyDescent="0.25">
      <c r="A116" s="19">
        <f>IF(C116&gt;0,COUNT($A$5:A115)+1,"")</f>
        <v>90</v>
      </c>
      <c r="B116" s="20" t="s">
        <v>28</v>
      </c>
      <c r="C116" s="21" t="s">
        <v>5</v>
      </c>
      <c r="D116" s="22"/>
      <c r="E116" s="23">
        <v>0</v>
      </c>
      <c r="F116" s="24">
        <f t="shared" si="6"/>
        <v>0</v>
      </c>
    </row>
    <row r="117" spans="1:6" ht="15" customHeight="1" x14ac:dyDescent="0.25">
      <c r="A117" s="19">
        <f>IF(C117&gt;0,COUNT($A$5:A116)+1,"")</f>
        <v>91</v>
      </c>
      <c r="B117" s="20" t="s">
        <v>29</v>
      </c>
      <c r="C117" s="21" t="s">
        <v>5</v>
      </c>
      <c r="D117" s="22"/>
      <c r="E117" s="23">
        <v>0</v>
      </c>
      <c r="F117" s="24">
        <f t="shared" si="6"/>
        <v>0</v>
      </c>
    </row>
    <row r="118" spans="1:6" ht="15" customHeight="1" x14ac:dyDescent="0.25">
      <c r="A118" s="27" t="str">
        <f>IF(C118&gt;0,COUNT($A$5:A117)+1,"")</f>
        <v/>
      </c>
      <c r="B118" s="28" t="s">
        <v>50</v>
      </c>
      <c r="C118" s="29"/>
      <c r="D118" s="30"/>
      <c r="E118" s="31"/>
      <c r="F118" s="32"/>
    </row>
    <row r="119" spans="1:6" ht="15" customHeight="1" x14ac:dyDescent="0.25">
      <c r="A119" s="19">
        <f>IF(C119&gt;0,COUNT($A$5:A117)+1,"")</f>
        <v>92</v>
      </c>
      <c r="B119" s="20" t="s">
        <v>27</v>
      </c>
      <c r="C119" s="21" t="s">
        <v>4</v>
      </c>
      <c r="D119" s="22"/>
      <c r="E119" s="23">
        <v>0</v>
      </c>
      <c r="F119" s="24">
        <f t="shared" si="6"/>
        <v>0</v>
      </c>
    </row>
    <row r="120" spans="1:6" ht="15" customHeight="1" x14ac:dyDescent="0.25">
      <c r="A120" s="19">
        <f>IF(C120&gt;0,COUNT($A$5:A119)+1,"")</f>
        <v>93</v>
      </c>
      <c r="B120" s="20" t="s">
        <v>26</v>
      </c>
      <c r="C120" s="21" t="s">
        <v>5</v>
      </c>
      <c r="D120" s="22"/>
      <c r="E120" s="23">
        <v>0</v>
      </c>
      <c r="F120" s="24">
        <f t="shared" si="6"/>
        <v>0</v>
      </c>
    </row>
    <row r="121" spans="1:6" ht="30" customHeight="1" x14ac:dyDescent="0.25">
      <c r="A121" s="19">
        <f>IF(C121&gt;0,COUNT($A$5:A120)+1,"")</f>
        <v>94</v>
      </c>
      <c r="B121" s="20" t="s">
        <v>28</v>
      </c>
      <c r="C121" s="21" t="s">
        <v>5</v>
      </c>
      <c r="D121" s="22"/>
      <c r="E121" s="23">
        <v>0</v>
      </c>
      <c r="F121" s="24">
        <f t="shared" si="6"/>
        <v>0</v>
      </c>
    </row>
    <row r="122" spans="1:6" ht="15" customHeight="1" x14ac:dyDescent="0.25">
      <c r="A122" s="19">
        <f>IF(C122&gt;0,COUNT($A$5:A121)+1,"")</f>
        <v>95</v>
      </c>
      <c r="B122" s="20" t="s">
        <v>29</v>
      </c>
      <c r="C122" s="21" t="s">
        <v>5</v>
      </c>
      <c r="D122" s="22"/>
      <c r="E122" s="23">
        <v>0</v>
      </c>
      <c r="F122" s="24">
        <f t="shared" si="6"/>
        <v>0</v>
      </c>
    </row>
    <row r="123" spans="1:6" ht="15" customHeight="1" x14ac:dyDescent="0.25">
      <c r="A123" s="27" t="str">
        <f>IF(C123&gt;0,COUNT($A$5:A122)+1,"")</f>
        <v/>
      </c>
      <c r="B123" s="28" t="s">
        <v>51</v>
      </c>
      <c r="C123" s="29"/>
      <c r="D123" s="30"/>
      <c r="E123" s="31"/>
      <c r="F123" s="32"/>
    </row>
    <row r="124" spans="1:6" ht="15" customHeight="1" x14ac:dyDescent="0.25">
      <c r="A124" s="19">
        <f>IF(C124&gt;0,COUNT($A$5:A122)+1,"")</f>
        <v>96</v>
      </c>
      <c r="B124" s="20" t="s">
        <v>27</v>
      </c>
      <c r="C124" s="21" t="s">
        <v>4</v>
      </c>
      <c r="D124" s="22"/>
      <c r="E124" s="23">
        <v>0</v>
      </c>
      <c r="F124" s="24">
        <f t="shared" si="6"/>
        <v>0</v>
      </c>
    </row>
    <row r="125" spans="1:6" ht="15" customHeight="1" x14ac:dyDescent="0.25">
      <c r="A125" s="19">
        <f>IF(C125&gt;0,COUNT($A$5:A123)+1,"")</f>
        <v>96</v>
      </c>
      <c r="B125" s="20" t="s">
        <v>26</v>
      </c>
      <c r="C125" s="21" t="s">
        <v>5</v>
      </c>
      <c r="D125" s="22"/>
      <c r="E125" s="23">
        <v>0</v>
      </c>
      <c r="F125" s="24">
        <f t="shared" si="6"/>
        <v>0</v>
      </c>
    </row>
    <row r="126" spans="1:6" ht="30" customHeight="1" x14ac:dyDescent="0.25">
      <c r="A126" s="19">
        <f>IF(C126&gt;0,COUNT($A$5:A124)+1,"")</f>
        <v>97</v>
      </c>
      <c r="B126" s="20" t="s">
        <v>28</v>
      </c>
      <c r="C126" s="21" t="s">
        <v>5</v>
      </c>
      <c r="D126" s="22"/>
      <c r="E126" s="23">
        <v>0</v>
      </c>
      <c r="F126" s="24">
        <f t="shared" si="6"/>
        <v>0</v>
      </c>
    </row>
    <row r="127" spans="1:6" ht="15" customHeight="1" x14ac:dyDescent="0.25">
      <c r="A127" s="19">
        <f>IF(C127&gt;0,COUNT($A$5:A125)+1,"")</f>
        <v>98</v>
      </c>
      <c r="B127" s="20" t="s">
        <v>29</v>
      </c>
      <c r="C127" s="21" t="s">
        <v>5</v>
      </c>
      <c r="D127" s="22"/>
      <c r="E127" s="23">
        <v>0</v>
      </c>
      <c r="F127" s="24">
        <f t="shared" si="6"/>
        <v>0</v>
      </c>
    </row>
    <row r="128" spans="1:6" ht="15" customHeight="1" x14ac:dyDescent="0.25">
      <c r="A128" s="19" t="str">
        <f>IF(C128&gt;0,COUNT($A$5:A126)+1,"")</f>
        <v/>
      </c>
      <c r="B128" s="28" t="s">
        <v>52</v>
      </c>
      <c r="C128" s="29"/>
      <c r="D128" s="30"/>
      <c r="E128" s="31"/>
      <c r="F128" s="32"/>
    </row>
    <row r="129" spans="1:6" ht="15" customHeight="1" x14ac:dyDescent="0.25">
      <c r="A129" s="19">
        <f>A127+1</f>
        <v>99</v>
      </c>
      <c r="B129" s="20" t="s">
        <v>27</v>
      </c>
      <c r="C129" s="21" t="s">
        <v>4</v>
      </c>
      <c r="D129" s="22"/>
      <c r="E129" s="23">
        <v>0</v>
      </c>
      <c r="F129" s="24">
        <f t="shared" si="6"/>
        <v>0</v>
      </c>
    </row>
    <row r="130" spans="1:6" ht="15" customHeight="1" x14ac:dyDescent="0.25">
      <c r="A130" s="19">
        <f>IF(C130&gt;0,COUNT($A$5:A128)+1,"")</f>
        <v>100</v>
      </c>
      <c r="B130" s="20" t="s">
        <v>26</v>
      </c>
      <c r="C130" s="21" t="s">
        <v>5</v>
      </c>
      <c r="D130" s="22"/>
      <c r="E130" s="23">
        <v>0</v>
      </c>
      <c r="F130" s="24">
        <f t="shared" si="6"/>
        <v>0</v>
      </c>
    </row>
    <row r="131" spans="1:6" ht="30" customHeight="1" x14ac:dyDescent="0.25">
      <c r="A131" s="19">
        <f>IF(C131&gt;0,COUNT($A$5:A129)+1,"")</f>
        <v>101</v>
      </c>
      <c r="B131" s="20" t="s">
        <v>28</v>
      </c>
      <c r="C131" s="21" t="s">
        <v>5</v>
      </c>
      <c r="D131" s="22"/>
      <c r="E131" s="23">
        <v>0</v>
      </c>
      <c r="F131" s="24">
        <f t="shared" si="6"/>
        <v>0</v>
      </c>
    </row>
    <row r="132" spans="1:6" ht="15" customHeight="1" x14ac:dyDescent="0.25">
      <c r="A132" s="19">
        <f>IF(C132&gt;0,COUNT($A$5:A130)+1,"")</f>
        <v>102</v>
      </c>
      <c r="B132" s="20" t="s">
        <v>29</v>
      </c>
      <c r="C132" s="21" t="s">
        <v>5</v>
      </c>
      <c r="D132" s="22"/>
      <c r="E132" s="23">
        <v>0</v>
      </c>
      <c r="F132" s="24">
        <f t="shared" si="6"/>
        <v>0</v>
      </c>
    </row>
    <row r="133" spans="1:6" ht="15" customHeight="1" x14ac:dyDescent="0.25">
      <c r="A133" s="19" t="str">
        <f>IF(C133&gt;0,COUNT($A$5:A131)+1,"")</f>
        <v/>
      </c>
      <c r="B133" s="28" t="s">
        <v>53</v>
      </c>
      <c r="C133" s="29"/>
      <c r="D133" s="30"/>
      <c r="E133" s="31"/>
      <c r="F133" s="32"/>
    </row>
    <row r="134" spans="1:6" ht="15" customHeight="1" x14ac:dyDescent="0.25">
      <c r="A134" s="19">
        <f>A132+1</f>
        <v>103</v>
      </c>
      <c r="B134" s="20" t="s">
        <v>27</v>
      </c>
      <c r="C134" s="21" t="s">
        <v>4</v>
      </c>
      <c r="D134" s="22"/>
      <c r="E134" s="23">
        <v>0</v>
      </c>
      <c r="F134" s="24">
        <f t="shared" si="6"/>
        <v>0</v>
      </c>
    </row>
    <row r="135" spans="1:6" ht="15" customHeight="1" x14ac:dyDescent="0.25">
      <c r="A135" s="19">
        <f>IF(C135&gt;0,COUNT($A$5:A133)+1,"")</f>
        <v>104</v>
      </c>
      <c r="B135" s="20" t="s">
        <v>26</v>
      </c>
      <c r="C135" s="21" t="s">
        <v>5</v>
      </c>
      <c r="D135" s="22"/>
      <c r="E135" s="23">
        <v>0</v>
      </c>
      <c r="F135" s="24">
        <f t="shared" si="6"/>
        <v>0</v>
      </c>
    </row>
    <row r="136" spans="1:6" ht="30" customHeight="1" x14ac:dyDescent="0.25">
      <c r="A136" s="19">
        <f>IF(C136&gt;0,COUNT($A$5:A134)+1,"")</f>
        <v>105</v>
      </c>
      <c r="B136" s="20" t="s">
        <v>28</v>
      </c>
      <c r="C136" s="21" t="s">
        <v>5</v>
      </c>
      <c r="D136" s="22"/>
      <c r="E136" s="23">
        <v>0</v>
      </c>
      <c r="F136" s="24">
        <f t="shared" si="6"/>
        <v>0</v>
      </c>
    </row>
    <row r="137" spans="1:6" ht="15" customHeight="1" x14ac:dyDescent="0.25">
      <c r="A137" s="19">
        <f>IF(C137&gt;0,COUNT($A$5:A135)+1,"")</f>
        <v>106</v>
      </c>
      <c r="B137" s="20" t="s">
        <v>29</v>
      </c>
      <c r="C137" s="21" t="s">
        <v>5</v>
      </c>
      <c r="D137" s="22"/>
      <c r="E137" s="23">
        <v>0</v>
      </c>
      <c r="F137" s="24">
        <f t="shared" si="6"/>
        <v>0</v>
      </c>
    </row>
    <row r="138" spans="1:6" ht="15" customHeight="1" x14ac:dyDescent="0.25">
      <c r="A138" s="19" t="str">
        <f>IF(C138&gt;0,COUNT($A$5:A136)+1,"")</f>
        <v/>
      </c>
      <c r="B138" s="28" t="s">
        <v>150</v>
      </c>
      <c r="C138" s="29"/>
      <c r="D138" s="30"/>
      <c r="E138" s="31"/>
      <c r="F138" s="32"/>
    </row>
    <row r="139" spans="1:6" ht="15" customHeight="1" x14ac:dyDescent="0.25">
      <c r="A139" s="19">
        <f>A137+1</f>
        <v>107</v>
      </c>
      <c r="B139" s="20" t="s">
        <v>157</v>
      </c>
      <c r="C139" s="21" t="s">
        <v>4</v>
      </c>
      <c r="D139" s="22"/>
      <c r="E139" s="23">
        <v>0</v>
      </c>
      <c r="F139" s="24">
        <f t="shared" ref="F139:F142" si="7">E139*D139</f>
        <v>0</v>
      </c>
    </row>
    <row r="140" spans="1:6" ht="15" customHeight="1" x14ac:dyDescent="0.25">
      <c r="A140" s="19">
        <f>IF(C140&gt;0,COUNT($A$5:A138)+1,"")</f>
        <v>108</v>
      </c>
      <c r="B140" s="20" t="s">
        <v>202</v>
      </c>
      <c r="C140" s="21" t="s">
        <v>4</v>
      </c>
      <c r="D140" s="22"/>
      <c r="E140" s="23">
        <v>0</v>
      </c>
      <c r="F140" s="24">
        <f t="shared" si="7"/>
        <v>0</v>
      </c>
    </row>
    <row r="141" spans="1:6" ht="30" customHeight="1" x14ac:dyDescent="0.25">
      <c r="A141" s="19">
        <f>IF(C141&gt;0,COUNT($A$5:A139)+1,"")</f>
        <v>109</v>
      </c>
      <c r="B141" s="20" t="s">
        <v>203</v>
      </c>
      <c r="C141" s="21" t="s">
        <v>4</v>
      </c>
      <c r="D141" s="22"/>
      <c r="E141" s="23">
        <v>0</v>
      </c>
      <c r="F141" s="24">
        <f t="shared" si="7"/>
        <v>0</v>
      </c>
    </row>
    <row r="142" spans="1:6" ht="30" customHeight="1" x14ac:dyDescent="0.25">
      <c r="A142" s="19">
        <f>IF(C142&gt;0,COUNT($A$5:A140)+1,"")</f>
        <v>110</v>
      </c>
      <c r="B142" s="20" t="s">
        <v>205</v>
      </c>
      <c r="C142" s="21" t="s">
        <v>5</v>
      </c>
      <c r="D142" s="22"/>
      <c r="E142" s="23">
        <v>0</v>
      </c>
      <c r="F142" s="24">
        <f t="shared" si="7"/>
        <v>0</v>
      </c>
    </row>
    <row r="143" spans="1:6" ht="15" customHeight="1" x14ac:dyDescent="0.25">
      <c r="A143" s="19" t="str">
        <f>IF(C143&gt;0,COUNT($A$5:A140)+1,"")</f>
        <v/>
      </c>
      <c r="B143" s="28" t="s">
        <v>151</v>
      </c>
      <c r="C143" s="29"/>
      <c r="D143" s="30"/>
      <c r="E143" s="31"/>
      <c r="F143" s="32"/>
    </row>
    <row r="144" spans="1:6" ht="15" customHeight="1" x14ac:dyDescent="0.25">
      <c r="A144" s="19">
        <f>A142+1</f>
        <v>111</v>
      </c>
      <c r="B144" s="20" t="s">
        <v>157</v>
      </c>
      <c r="C144" s="21" t="s">
        <v>4</v>
      </c>
      <c r="D144" s="22"/>
      <c r="E144" s="23">
        <v>0</v>
      </c>
      <c r="F144" s="24">
        <f t="shared" ref="F144:F147" si="8">E144*D144</f>
        <v>0</v>
      </c>
    </row>
    <row r="145" spans="1:6" ht="15" customHeight="1" x14ac:dyDescent="0.25">
      <c r="A145" s="19">
        <f>IF(C145&gt;0,COUNT($A$5:A143)+1,"")</f>
        <v>112</v>
      </c>
      <c r="B145" s="20" t="s">
        <v>202</v>
      </c>
      <c r="C145" s="21" t="s">
        <v>4</v>
      </c>
      <c r="D145" s="22"/>
      <c r="E145" s="23">
        <v>0</v>
      </c>
      <c r="F145" s="24">
        <f t="shared" si="8"/>
        <v>0</v>
      </c>
    </row>
    <row r="146" spans="1:6" ht="30" customHeight="1" x14ac:dyDescent="0.25">
      <c r="A146" s="19">
        <f>IF(C146&gt;0,COUNT($A$5:A144)+1,"")</f>
        <v>113</v>
      </c>
      <c r="B146" s="20" t="s">
        <v>203</v>
      </c>
      <c r="C146" s="21" t="s">
        <v>4</v>
      </c>
      <c r="D146" s="22"/>
      <c r="E146" s="23">
        <v>0</v>
      </c>
      <c r="F146" s="24">
        <f t="shared" si="8"/>
        <v>0</v>
      </c>
    </row>
    <row r="147" spans="1:6" ht="30" customHeight="1" x14ac:dyDescent="0.25">
      <c r="A147" s="19">
        <f>IF(C147&gt;0,COUNT($A$5:A145)+1,"")</f>
        <v>114</v>
      </c>
      <c r="B147" s="20" t="s">
        <v>205</v>
      </c>
      <c r="C147" s="21" t="s">
        <v>5</v>
      </c>
      <c r="D147" s="22"/>
      <c r="E147" s="23">
        <v>0</v>
      </c>
      <c r="F147" s="24">
        <f t="shared" si="8"/>
        <v>0</v>
      </c>
    </row>
    <row r="148" spans="1:6" ht="15" customHeight="1" x14ac:dyDescent="0.25">
      <c r="A148" s="19" t="str">
        <f>IF(C148&gt;0,COUNT($A$5:A143)+1,"")</f>
        <v/>
      </c>
      <c r="B148" s="28" t="s">
        <v>152</v>
      </c>
      <c r="C148" s="29"/>
      <c r="D148" s="30"/>
      <c r="E148" s="31"/>
      <c r="F148" s="32"/>
    </row>
    <row r="149" spans="1:6" ht="15" customHeight="1" x14ac:dyDescent="0.25">
      <c r="A149" s="19">
        <f>A147+1</f>
        <v>115</v>
      </c>
      <c r="B149" s="20" t="s">
        <v>157</v>
      </c>
      <c r="C149" s="21" t="s">
        <v>4</v>
      </c>
      <c r="D149" s="22"/>
      <c r="E149" s="23">
        <v>0</v>
      </c>
      <c r="F149" s="24">
        <f t="shared" ref="F149:F151" si="9">E149*D149</f>
        <v>0</v>
      </c>
    </row>
    <row r="150" spans="1:6" ht="15" customHeight="1" x14ac:dyDescent="0.25">
      <c r="A150" s="19">
        <f>IF(C150&gt;0,COUNT($A$5:A148)+1,"")</f>
        <v>116</v>
      </c>
      <c r="B150" s="20" t="s">
        <v>202</v>
      </c>
      <c r="C150" s="21" t="s">
        <v>4</v>
      </c>
      <c r="D150" s="22"/>
      <c r="E150" s="23">
        <v>0</v>
      </c>
      <c r="F150" s="24">
        <f t="shared" si="9"/>
        <v>0</v>
      </c>
    </row>
    <row r="151" spans="1:6" ht="30" customHeight="1" x14ac:dyDescent="0.25">
      <c r="A151" s="19">
        <f>IF(C151&gt;0,COUNT($A$5:A149)+1,"")</f>
        <v>117</v>
      </c>
      <c r="B151" s="20" t="s">
        <v>203</v>
      </c>
      <c r="C151" s="21" t="s">
        <v>4</v>
      </c>
      <c r="D151" s="22"/>
      <c r="E151" s="23">
        <v>0</v>
      </c>
      <c r="F151" s="24">
        <f t="shared" si="9"/>
        <v>0</v>
      </c>
    </row>
    <row r="152" spans="1:6" ht="15" customHeight="1" x14ac:dyDescent="0.25">
      <c r="A152" s="19" t="str">
        <f>IF(C152&gt;0,COUNT($A$5:A148)+1,"")</f>
        <v/>
      </c>
      <c r="B152" s="28" t="s">
        <v>153</v>
      </c>
      <c r="C152" s="29"/>
      <c r="D152" s="30"/>
      <c r="E152" s="31"/>
      <c r="F152" s="32"/>
    </row>
    <row r="153" spans="1:6" ht="15" customHeight="1" x14ac:dyDescent="0.25">
      <c r="A153" s="19">
        <f>A151+1</f>
        <v>118</v>
      </c>
      <c r="B153" s="20" t="s">
        <v>157</v>
      </c>
      <c r="C153" s="21" t="s">
        <v>4</v>
      </c>
      <c r="D153" s="22"/>
      <c r="E153" s="23">
        <v>0</v>
      </c>
      <c r="F153" s="24">
        <f t="shared" ref="F153:F156" si="10">E153*D153</f>
        <v>0</v>
      </c>
    </row>
    <row r="154" spans="1:6" ht="15" customHeight="1" x14ac:dyDescent="0.25">
      <c r="A154" s="19">
        <f>IF(C154&gt;0,COUNT($A$5:A152)+1,"")</f>
        <v>119</v>
      </c>
      <c r="B154" s="20" t="s">
        <v>202</v>
      </c>
      <c r="C154" s="21" t="s">
        <v>4</v>
      </c>
      <c r="D154" s="22"/>
      <c r="E154" s="23">
        <v>0</v>
      </c>
      <c r="F154" s="24">
        <f t="shared" si="10"/>
        <v>0</v>
      </c>
    </row>
    <row r="155" spans="1:6" ht="30" customHeight="1" x14ac:dyDescent="0.25">
      <c r="A155" s="19">
        <f>IF(C155&gt;0,COUNT($A$5:A153)+1,"")</f>
        <v>120</v>
      </c>
      <c r="B155" s="20" t="s">
        <v>203</v>
      </c>
      <c r="C155" s="21" t="s">
        <v>4</v>
      </c>
      <c r="D155" s="22"/>
      <c r="E155" s="23">
        <v>0</v>
      </c>
      <c r="F155" s="24">
        <f t="shared" si="10"/>
        <v>0</v>
      </c>
    </row>
    <row r="156" spans="1:6" ht="30" customHeight="1" x14ac:dyDescent="0.25">
      <c r="A156" s="19">
        <f>IF(C156&gt;0,COUNT($A$5:A154)+1,"")</f>
        <v>121</v>
      </c>
      <c r="B156" s="20" t="s">
        <v>205</v>
      </c>
      <c r="C156" s="21" t="s">
        <v>5</v>
      </c>
      <c r="D156" s="22"/>
      <c r="E156" s="23">
        <v>0</v>
      </c>
      <c r="F156" s="24">
        <f t="shared" si="10"/>
        <v>0</v>
      </c>
    </row>
    <row r="157" spans="1:6" ht="15" customHeight="1" x14ac:dyDescent="0.25">
      <c r="A157" s="27" t="str">
        <f>IF(C157&gt;0,COUNT($A$5:A155)+1,"")</f>
        <v/>
      </c>
      <c r="B157" s="28" t="s">
        <v>154</v>
      </c>
      <c r="C157" s="29"/>
      <c r="D157" s="30"/>
      <c r="E157" s="31"/>
      <c r="F157" s="32"/>
    </row>
    <row r="158" spans="1:6" ht="15" customHeight="1" x14ac:dyDescent="0.25">
      <c r="A158" s="19">
        <f>A156+1</f>
        <v>122</v>
      </c>
      <c r="B158" s="20" t="s">
        <v>157</v>
      </c>
      <c r="C158" s="21" t="s">
        <v>4</v>
      </c>
      <c r="D158" s="22"/>
      <c r="E158" s="23">
        <v>0</v>
      </c>
      <c r="F158" s="24">
        <f t="shared" ref="F158:F161" si="11">E158*D158</f>
        <v>0</v>
      </c>
    </row>
    <row r="159" spans="1:6" ht="15" customHeight="1" x14ac:dyDescent="0.25">
      <c r="A159" s="19">
        <f>IF(C159&gt;0,COUNT($A$5:A157)+1,"")</f>
        <v>123</v>
      </c>
      <c r="B159" s="20" t="s">
        <v>202</v>
      </c>
      <c r="C159" s="21" t="s">
        <v>4</v>
      </c>
      <c r="D159" s="22"/>
      <c r="E159" s="23">
        <v>0</v>
      </c>
      <c r="F159" s="24">
        <f t="shared" si="11"/>
        <v>0</v>
      </c>
    </row>
    <row r="160" spans="1:6" ht="30" customHeight="1" x14ac:dyDescent="0.25">
      <c r="A160" s="19">
        <f>IF(C160&gt;0,COUNT($A$5:A158)+1,"")</f>
        <v>124</v>
      </c>
      <c r="B160" s="20" t="s">
        <v>203</v>
      </c>
      <c r="C160" s="21" t="s">
        <v>4</v>
      </c>
      <c r="D160" s="22"/>
      <c r="E160" s="23">
        <v>0</v>
      </c>
      <c r="F160" s="24">
        <f t="shared" si="11"/>
        <v>0</v>
      </c>
    </row>
    <row r="161" spans="1:6" ht="30" customHeight="1" x14ac:dyDescent="0.25">
      <c r="A161" s="19">
        <f>IF(C161&gt;0,COUNT($A$5:A159)+1,"")</f>
        <v>125</v>
      </c>
      <c r="B161" s="20" t="s">
        <v>205</v>
      </c>
      <c r="C161" s="21" t="s">
        <v>5</v>
      </c>
      <c r="D161" s="22"/>
      <c r="E161" s="23">
        <v>0</v>
      </c>
      <c r="F161" s="24">
        <f t="shared" si="11"/>
        <v>0</v>
      </c>
    </row>
    <row r="162" spans="1:6" ht="15" customHeight="1" x14ac:dyDescent="0.25">
      <c r="A162" s="27" t="str">
        <f>IF(C162&gt;0,COUNT($A$5:A160)+1,"")</f>
        <v/>
      </c>
      <c r="B162" s="28" t="s">
        <v>155</v>
      </c>
      <c r="C162" s="29"/>
      <c r="D162" s="30"/>
      <c r="E162" s="31"/>
      <c r="F162" s="32"/>
    </row>
    <row r="163" spans="1:6" ht="15" customHeight="1" x14ac:dyDescent="0.25">
      <c r="A163" s="19">
        <f>A161+1</f>
        <v>126</v>
      </c>
      <c r="B163" s="20" t="s">
        <v>157</v>
      </c>
      <c r="C163" s="21" t="s">
        <v>4</v>
      </c>
      <c r="D163" s="22"/>
      <c r="E163" s="23">
        <v>0</v>
      </c>
      <c r="F163" s="24">
        <f t="shared" ref="F163:F166" si="12">E163*D163</f>
        <v>0</v>
      </c>
    </row>
    <row r="164" spans="1:6" ht="15" customHeight="1" x14ac:dyDescent="0.25">
      <c r="A164" s="19">
        <f>IF(C164&gt;0,COUNT($A$5:A162)+1,"")</f>
        <v>127</v>
      </c>
      <c r="B164" s="20" t="s">
        <v>202</v>
      </c>
      <c r="C164" s="21" t="s">
        <v>4</v>
      </c>
      <c r="D164" s="22"/>
      <c r="E164" s="23">
        <v>0</v>
      </c>
      <c r="F164" s="24">
        <f t="shared" si="12"/>
        <v>0</v>
      </c>
    </row>
    <row r="165" spans="1:6" ht="30" customHeight="1" x14ac:dyDescent="0.25">
      <c r="A165" s="19">
        <f>IF(C165&gt;0,COUNT($A$5:A163)+1,"")</f>
        <v>128</v>
      </c>
      <c r="B165" s="20" t="s">
        <v>203</v>
      </c>
      <c r="C165" s="21" t="s">
        <v>4</v>
      </c>
      <c r="D165" s="22"/>
      <c r="E165" s="23">
        <v>0</v>
      </c>
      <c r="F165" s="24">
        <f t="shared" si="12"/>
        <v>0</v>
      </c>
    </row>
    <row r="166" spans="1:6" ht="30" customHeight="1" x14ac:dyDescent="0.25">
      <c r="A166" s="19">
        <f>IF(C166&gt;0,COUNT($A$5:A164)+1,"")</f>
        <v>129</v>
      </c>
      <c r="B166" s="20" t="s">
        <v>205</v>
      </c>
      <c r="C166" s="21" t="s">
        <v>5</v>
      </c>
      <c r="D166" s="22"/>
      <c r="E166" s="23">
        <v>0</v>
      </c>
      <c r="F166" s="24">
        <f t="shared" si="12"/>
        <v>0</v>
      </c>
    </row>
    <row r="167" spans="1:6" ht="15" customHeight="1" x14ac:dyDescent="0.25">
      <c r="A167" s="19" t="str">
        <f>IF(C167&gt;0,COUNT($A$5:A165)+1,"")</f>
        <v/>
      </c>
      <c r="B167" s="28" t="s">
        <v>156</v>
      </c>
      <c r="C167" s="29"/>
      <c r="D167" s="30"/>
      <c r="E167" s="31"/>
      <c r="F167" s="32"/>
    </row>
    <row r="168" spans="1:6" ht="15" customHeight="1" x14ac:dyDescent="0.25">
      <c r="A168" s="19">
        <f>A166+1</f>
        <v>130</v>
      </c>
      <c r="B168" s="20" t="s">
        <v>157</v>
      </c>
      <c r="C168" s="21" t="s">
        <v>4</v>
      </c>
      <c r="D168" s="22"/>
      <c r="E168" s="23">
        <v>0</v>
      </c>
      <c r="F168" s="24">
        <f t="shared" ref="F168:F171" si="13">E168*D168</f>
        <v>0</v>
      </c>
    </row>
    <row r="169" spans="1:6" ht="15" customHeight="1" x14ac:dyDescent="0.25">
      <c r="A169" s="19">
        <f>IF(C169&gt;0,COUNT($A$5:A167)+1,"")</f>
        <v>131</v>
      </c>
      <c r="B169" s="20" t="s">
        <v>202</v>
      </c>
      <c r="C169" s="21" t="s">
        <v>4</v>
      </c>
      <c r="D169" s="22"/>
      <c r="E169" s="23">
        <v>0</v>
      </c>
      <c r="F169" s="24">
        <f t="shared" si="13"/>
        <v>0</v>
      </c>
    </row>
    <row r="170" spans="1:6" ht="30" customHeight="1" x14ac:dyDescent="0.25">
      <c r="A170" s="19">
        <f>IF(C170&gt;0,COUNT($A$5:A168)+1,"")</f>
        <v>132</v>
      </c>
      <c r="B170" s="20" t="s">
        <v>203</v>
      </c>
      <c r="C170" s="21" t="s">
        <v>4</v>
      </c>
      <c r="D170" s="22"/>
      <c r="E170" s="23">
        <v>0</v>
      </c>
      <c r="F170" s="24">
        <f t="shared" si="13"/>
        <v>0</v>
      </c>
    </row>
    <row r="171" spans="1:6" ht="30" customHeight="1" x14ac:dyDescent="0.25">
      <c r="A171" s="19">
        <f>IF(C171&gt;0,COUNT($A$5:A169)+1,"")</f>
        <v>133</v>
      </c>
      <c r="B171" s="20" t="s">
        <v>205</v>
      </c>
      <c r="C171" s="21" t="s">
        <v>5</v>
      </c>
      <c r="D171" s="22"/>
      <c r="E171" s="23">
        <v>0</v>
      </c>
      <c r="F171" s="24">
        <f t="shared" si="13"/>
        <v>0</v>
      </c>
    </row>
    <row r="172" spans="1:6" ht="15" customHeight="1" x14ac:dyDescent="0.25">
      <c r="A172" s="27" t="str">
        <f>IF(C172&gt;0,COUNT($A$5:A170)+1,"")</f>
        <v/>
      </c>
      <c r="B172" s="28" t="s">
        <v>158</v>
      </c>
      <c r="C172" s="29"/>
      <c r="D172" s="30"/>
      <c r="E172" s="31"/>
      <c r="F172" s="32"/>
    </row>
    <row r="173" spans="1:6" ht="15" customHeight="1" x14ac:dyDescent="0.25">
      <c r="A173" s="19">
        <f>A171+1</f>
        <v>134</v>
      </c>
      <c r="B173" s="20" t="s">
        <v>157</v>
      </c>
      <c r="C173" s="21" t="s">
        <v>4</v>
      </c>
      <c r="D173" s="22"/>
      <c r="E173" s="23">
        <v>0</v>
      </c>
      <c r="F173" s="24">
        <f t="shared" ref="F173:F176" si="14">E173*D173</f>
        <v>0</v>
      </c>
    </row>
    <row r="174" spans="1:6" ht="15" customHeight="1" x14ac:dyDescent="0.25">
      <c r="A174" s="19">
        <f>IF(C174&gt;0,COUNT($A$5:A172)+1,"")</f>
        <v>135</v>
      </c>
      <c r="B174" s="20" t="s">
        <v>202</v>
      </c>
      <c r="C174" s="21" t="s">
        <v>4</v>
      </c>
      <c r="D174" s="22"/>
      <c r="E174" s="23">
        <v>0</v>
      </c>
      <c r="F174" s="24">
        <f t="shared" si="14"/>
        <v>0</v>
      </c>
    </row>
    <row r="175" spans="1:6" ht="30" customHeight="1" x14ac:dyDescent="0.25">
      <c r="A175" s="19">
        <f>IF(C175&gt;0,COUNT($A$5:A173)+1,"")</f>
        <v>136</v>
      </c>
      <c r="B175" s="20" t="s">
        <v>203</v>
      </c>
      <c r="C175" s="21" t="s">
        <v>4</v>
      </c>
      <c r="D175" s="22"/>
      <c r="E175" s="23">
        <v>0</v>
      </c>
      <c r="F175" s="24">
        <f t="shared" si="14"/>
        <v>0</v>
      </c>
    </row>
    <row r="176" spans="1:6" ht="30" customHeight="1" x14ac:dyDescent="0.25">
      <c r="A176" s="19">
        <f>IF(C176&gt;0,COUNT($A$5:A174)+1,"")</f>
        <v>137</v>
      </c>
      <c r="B176" s="20" t="s">
        <v>205</v>
      </c>
      <c r="C176" s="21" t="s">
        <v>5</v>
      </c>
      <c r="D176" s="22"/>
      <c r="E176" s="23">
        <v>0</v>
      </c>
      <c r="F176" s="24">
        <f t="shared" si="14"/>
        <v>0</v>
      </c>
    </row>
    <row r="177" spans="1:6" ht="15" customHeight="1" x14ac:dyDescent="0.25">
      <c r="A177" s="27" t="str">
        <f>IF(C177&gt;0,COUNT($A$5:A175)+1,"")</f>
        <v/>
      </c>
      <c r="B177" s="28" t="s">
        <v>159</v>
      </c>
      <c r="C177" s="29"/>
      <c r="D177" s="30"/>
      <c r="E177" s="31"/>
      <c r="F177" s="32"/>
    </row>
    <row r="178" spans="1:6" ht="15" customHeight="1" x14ac:dyDescent="0.25">
      <c r="A178" s="19">
        <f>A176+1</f>
        <v>138</v>
      </c>
      <c r="B178" s="20" t="s">
        <v>157</v>
      </c>
      <c r="C178" s="21" t="s">
        <v>4</v>
      </c>
      <c r="D178" s="22"/>
      <c r="E178" s="23">
        <v>0</v>
      </c>
      <c r="F178" s="24">
        <f t="shared" ref="F178:F180" si="15">E178*D178</f>
        <v>0</v>
      </c>
    </row>
    <row r="179" spans="1:6" ht="15" customHeight="1" x14ac:dyDescent="0.25">
      <c r="A179" s="19">
        <f>IF(C179&gt;0,COUNT($A$5:A177)+1,"")</f>
        <v>139</v>
      </c>
      <c r="B179" s="20" t="s">
        <v>202</v>
      </c>
      <c r="C179" s="21" t="s">
        <v>4</v>
      </c>
      <c r="D179" s="22"/>
      <c r="E179" s="23">
        <v>0</v>
      </c>
      <c r="F179" s="24">
        <f t="shared" si="15"/>
        <v>0</v>
      </c>
    </row>
    <row r="180" spans="1:6" ht="30" customHeight="1" x14ac:dyDescent="0.25">
      <c r="A180" s="19">
        <f>IF(C180&gt;0,COUNT($A$5:A178)+1,"")</f>
        <v>140</v>
      </c>
      <c r="B180" s="20" t="s">
        <v>203</v>
      </c>
      <c r="C180" s="21" t="s">
        <v>4</v>
      </c>
      <c r="D180" s="22"/>
      <c r="E180" s="23">
        <v>0</v>
      </c>
      <c r="F180" s="24">
        <f t="shared" si="15"/>
        <v>0</v>
      </c>
    </row>
    <row r="181" spans="1:6" ht="15" customHeight="1" x14ac:dyDescent="0.25">
      <c r="A181" s="27" t="str">
        <f>IF(C181&gt;0,COUNT($A$5:A180)+1,"")</f>
        <v/>
      </c>
      <c r="B181" s="28" t="s">
        <v>160</v>
      </c>
      <c r="C181" s="29"/>
      <c r="D181" s="30"/>
      <c r="E181" s="31"/>
      <c r="F181" s="32"/>
    </row>
    <row r="182" spans="1:6" ht="15" customHeight="1" x14ac:dyDescent="0.25">
      <c r="A182" s="19">
        <f>A180+1</f>
        <v>141</v>
      </c>
      <c r="B182" s="20" t="s">
        <v>157</v>
      </c>
      <c r="C182" s="21" t="s">
        <v>4</v>
      </c>
      <c r="D182" s="22"/>
      <c r="E182" s="23">
        <v>0</v>
      </c>
      <c r="F182" s="24">
        <f t="shared" ref="F182:F185" si="16">E182*D182</f>
        <v>0</v>
      </c>
    </row>
    <row r="183" spans="1:6" ht="15" customHeight="1" x14ac:dyDescent="0.25">
      <c r="A183" s="19">
        <f>IF(C183&gt;0,COUNT($A$5:A181)+1,"")</f>
        <v>142</v>
      </c>
      <c r="B183" s="20" t="s">
        <v>202</v>
      </c>
      <c r="C183" s="21" t="s">
        <v>4</v>
      </c>
      <c r="D183" s="22"/>
      <c r="E183" s="23">
        <v>0</v>
      </c>
      <c r="F183" s="24">
        <f t="shared" si="16"/>
        <v>0</v>
      </c>
    </row>
    <row r="184" spans="1:6" ht="30" customHeight="1" x14ac:dyDescent="0.25">
      <c r="A184" s="19">
        <f>IF(C184&gt;0,COUNT($A$5:A182)+1,"")</f>
        <v>143</v>
      </c>
      <c r="B184" s="20" t="s">
        <v>203</v>
      </c>
      <c r="C184" s="21" t="s">
        <v>4</v>
      </c>
      <c r="D184" s="22"/>
      <c r="E184" s="23">
        <v>0</v>
      </c>
      <c r="F184" s="24">
        <f t="shared" si="16"/>
        <v>0</v>
      </c>
    </row>
    <row r="185" spans="1:6" ht="30" customHeight="1" x14ac:dyDescent="0.25">
      <c r="A185" s="19">
        <f>IF(C185&gt;0,COUNT($A$5:A183)+1,"")</f>
        <v>144</v>
      </c>
      <c r="B185" s="20" t="s">
        <v>205</v>
      </c>
      <c r="C185" s="21" t="s">
        <v>5</v>
      </c>
      <c r="D185" s="22"/>
      <c r="E185" s="23">
        <v>0</v>
      </c>
      <c r="F185" s="24">
        <f t="shared" si="16"/>
        <v>0</v>
      </c>
    </row>
    <row r="186" spans="1:6" ht="15" customHeight="1" x14ac:dyDescent="0.25">
      <c r="A186" s="27" t="str">
        <f>IF(C186&gt;0,COUNT($A$5:A184)+1,"")</f>
        <v/>
      </c>
      <c r="B186" s="28" t="s">
        <v>161</v>
      </c>
      <c r="C186" s="29"/>
      <c r="D186" s="30"/>
      <c r="E186" s="31"/>
      <c r="F186" s="32"/>
    </row>
    <row r="187" spans="1:6" ht="15" customHeight="1" x14ac:dyDescent="0.25">
      <c r="A187" s="19">
        <f>A185+1</f>
        <v>145</v>
      </c>
      <c r="B187" s="20" t="s">
        <v>157</v>
      </c>
      <c r="C187" s="21" t="s">
        <v>4</v>
      </c>
      <c r="D187" s="22"/>
      <c r="E187" s="23">
        <v>0</v>
      </c>
      <c r="F187" s="24">
        <f t="shared" ref="F187:F190" si="17">E187*D187</f>
        <v>0</v>
      </c>
    </row>
    <row r="188" spans="1:6" ht="15" customHeight="1" x14ac:dyDescent="0.25">
      <c r="A188" s="19">
        <f>IF(C188&gt;0,COUNT($A$5:A186)+1,"")</f>
        <v>146</v>
      </c>
      <c r="B188" s="20" t="s">
        <v>202</v>
      </c>
      <c r="C188" s="21" t="s">
        <v>4</v>
      </c>
      <c r="D188" s="22"/>
      <c r="E188" s="23">
        <v>0</v>
      </c>
      <c r="F188" s="24">
        <f t="shared" si="17"/>
        <v>0</v>
      </c>
    </row>
    <row r="189" spans="1:6" ht="30" customHeight="1" x14ac:dyDescent="0.25">
      <c r="A189" s="19">
        <f>IF(C189&gt;0,COUNT($A$5:A187)+1,"")</f>
        <v>147</v>
      </c>
      <c r="B189" s="20" t="s">
        <v>203</v>
      </c>
      <c r="C189" s="21" t="s">
        <v>4</v>
      </c>
      <c r="D189" s="22"/>
      <c r="E189" s="23">
        <v>0</v>
      </c>
      <c r="F189" s="24">
        <f t="shared" si="17"/>
        <v>0</v>
      </c>
    </row>
    <row r="190" spans="1:6" ht="30" customHeight="1" x14ac:dyDescent="0.25">
      <c r="A190" s="19">
        <f>IF(C190&gt;0,COUNT($A$5:A188)+1,"")</f>
        <v>148</v>
      </c>
      <c r="B190" s="20" t="s">
        <v>205</v>
      </c>
      <c r="C190" s="21" t="s">
        <v>5</v>
      </c>
      <c r="D190" s="22"/>
      <c r="E190" s="23">
        <v>0</v>
      </c>
      <c r="F190" s="24">
        <f t="shared" si="17"/>
        <v>0</v>
      </c>
    </row>
    <row r="191" spans="1:6" ht="15" customHeight="1" x14ac:dyDescent="0.25">
      <c r="A191" s="27" t="str">
        <f>IF(C191&gt;0,COUNT($A$5:A189)+1,"")</f>
        <v/>
      </c>
      <c r="B191" s="28" t="s">
        <v>162</v>
      </c>
      <c r="C191" s="29"/>
      <c r="D191" s="30"/>
      <c r="E191" s="31"/>
      <c r="F191" s="32"/>
    </row>
    <row r="192" spans="1:6" ht="15" customHeight="1" x14ac:dyDescent="0.25">
      <c r="A192" s="19">
        <f>A190+1</f>
        <v>149</v>
      </c>
      <c r="B192" s="20" t="s">
        <v>157</v>
      </c>
      <c r="C192" s="21" t="s">
        <v>4</v>
      </c>
      <c r="D192" s="22"/>
      <c r="E192" s="23">
        <v>0</v>
      </c>
      <c r="F192" s="24">
        <f t="shared" ref="F192:F195" si="18">E192*D192</f>
        <v>0</v>
      </c>
    </row>
    <row r="193" spans="1:6" ht="15" customHeight="1" x14ac:dyDescent="0.25">
      <c r="A193" s="19">
        <f>IF(C193&gt;0,COUNT($A$5:A191)+1,"")</f>
        <v>150</v>
      </c>
      <c r="B193" s="20" t="s">
        <v>202</v>
      </c>
      <c r="C193" s="21" t="s">
        <v>4</v>
      </c>
      <c r="D193" s="22"/>
      <c r="E193" s="23">
        <v>0</v>
      </c>
      <c r="F193" s="24">
        <f t="shared" si="18"/>
        <v>0</v>
      </c>
    </row>
    <row r="194" spans="1:6" ht="30" customHeight="1" x14ac:dyDescent="0.25">
      <c r="A194" s="19">
        <f>IF(C194&gt;0,COUNT($A$5:A192)+1,"")</f>
        <v>151</v>
      </c>
      <c r="B194" s="20" t="s">
        <v>203</v>
      </c>
      <c r="C194" s="21" t="s">
        <v>4</v>
      </c>
      <c r="D194" s="22"/>
      <c r="E194" s="23">
        <v>0</v>
      </c>
      <c r="F194" s="24">
        <f t="shared" si="18"/>
        <v>0</v>
      </c>
    </row>
    <row r="195" spans="1:6" ht="30" customHeight="1" x14ac:dyDescent="0.25">
      <c r="A195" s="19">
        <f>IF(C195&gt;0,COUNT($A$5:A193)+1,"")</f>
        <v>152</v>
      </c>
      <c r="B195" s="20" t="s">
        <v>205</v>
      </c>
      <c r="C195" s="21" t="s">
        <v>5</v>
      </c>
      <c r="D195" s="22"/>
      <c r="E195" s="23">
        <v>0</v>
      </c>
      <c r="F195" s="24">
        <f t="shared" si="18"/>
        <v>0</v>
      </c>
    </row>
    <row r="196" spans="1:6" ht="15" customHeight="1" x14ac:dyDescent="0.25">
      <c r="A196" s="27" t="str">
        <f>IF(C196&gt;0,COUNT($A$5:A194)+1,"")</f>
        <v/>
      </c>
      <c r="B196" s="28" t="s">
        <v>163</v>
      </c>
      <c r="C196" s="29"/>
      <c r="D196" s="30"/>
      <c r="E196" s="31"/>
      <c r="F196" s="32"/>
    </row>
    <row r="197" spans="1:6" ht="15" customHeight="1" x14ac:dyDescent="0.25">
      <c r="A197" s="19">
        <f>A195+1</f>
        <v>153</v>
      </c>
      <c r="B197" s="20" t="s">
        <v>157</v>
      </c>
      <c r="C197" s="21" t="s">
        <v>4</v>
      </c>
      <c r="D197" s="22"/>
      <c r="E197" s="23">
        <v>0</v>
      </c>
      <c r="F197" s="24">
        <f t="shared" ref="F197:F200" si="19">E197*D197</f>
        <v>0</v>
      </c>
    </row>
    <row r="198" spans="1:6" ht="15" customHeight="1" x14ac:dyDescent="0.25">
      <c r="A198" s="19">
        <f>IF(C198&gt;0,COUNT($A$5:A196)+1,"")</f>
        <v>154</v>
      </c>
      <c r="B198" s="20" t="s">
        <v>202</v>
      </c>
      <c r="C198" s="21" t="s">
        <v>4</v>
      </c>
      <c r="D198" s="22"/>
      <c r="E198" s="23">
        <v>0</v>
      </c>
      <c r="F198" s="24">
        <f t="shared" si="19"/>
        <v>0</v>
      </c>
    </row>
    <row r="199" spans="1:6" ht="30" customHeight="1" x14ac:dyDescent="0.25">
      <c r="A199" s="19">
        <f>IF(C199&gt;0,COUNT($A$5:A197)+1,"")</f>
        <v>155</v>
      </c>
      <c r="B199" s="20" t="s">
        <v>203</v>
      </c>
      <c r="C199" s="21" t="s">
        <v>4</v>
      </c>
      <c r="D199" s="22"/>
      <c r="E199" s="23">
        <v>0</v>
      </c>
      <c r="F199" s="24">
        <f t="shared" si="19"/>
        <v>0</v>
      </c>
    </row>
    <row r="200" spans="1:6" ht="30" customHeight="1" x14ac:dyDescent="0.25">
      <c r="A200" s="19">
        <f>IF(C200&gt;0,COUNT($A$5:A198)+1,"")</f>
        <v>156</v>
      </c>
      <c r="B200" s="20" t="s">
        <v>205</v>
      </c>
      <c r="C200" s="21" t="s">
        <v>5</v>
      </c>
      <c r="D200" s="22"/>
      <c r="E200" s="23">
        <v>0</v>
      </c>
      <c r="F200" s="24">
        <f t="shared" si="19"/>
        <v>0</v>
      </c>
    </row>
    <row r="201" spans="1:6" ht="15" customHeight="1" x14ac:dyDescent="0.25">
      <c r="A201" s="27" t="str">
        <f>IF(C201&gt;0,COUNT($A$5:A199)+1,"")</f>
        <v/>
      </c>
      <c r="B201" s="28" t="s">
        <v>164</v>
      </c>
      <c r="C201" s="29"/>
      <c r="D201" s="30"/>
      <c r="E201" s="31"/>
      <c r="F201" s="32"/>
    </row>
    <row r="202" spans="1:6" ht="15" customHeight="1" x14ac:dyDescent="0.25">
      <c r="A202" s="19">
        <f>A200+1</f>
        <v>157</v>
      </c>
      <c r="B202" s="20" t="s">
        <v>157</v>
      </c>
      <c r="C202" s="21" t="s">
        <v>4</v>
      </c>
      <c r="D202" s="22"/>
      <c r="E202" s="23">
        <v>0</v>
      </c>
      <c r="F202" s="24">
        <f t="shared" ref="F202:F205" si="20">E202*D202</f>
        <v>0</v>
      </c>
    </row>
    <row r="203" spans="1:6" ht="15" customHeight="1" x14ac:dyDescent="0.25">
      <c r="A203" s="19">
        <f>IF(C203&gt;0,COUNT($A$5:A201)+1,"")</f>
        <v>158</v>
      </c>
      <c r="B203" s="20" t="s">
        <v>202</v>
      </c>
      <c r="C203" s="21" t="s">
        <v>4</v>
      </c>
      <c r="D203" s="22"/>
      <c r="E203" s="23">
        <v>0</v>
      </c>
      <c r="F203" s="24">
        <f t="shared" si="20"/>
        <v>0</v>
      </c>
    </row>
    <row r="204" spans="1:6" ht="30" customHeight="1" x14ac:dyDescent="0.25">
      <c r="A204" s="19">
        <f>IF(C204&gt;0,COUNT($A$5:A202)+1,"")</f>
        <v>159</v>
      </c>
      <c r="B204" s="20" t="s">
        <v>203</v>
      </c>
      <c r="C204" s="21" t="s">
        <v>4</v>
      </c>
      <c r="D204" s="22"/>
      <c r="E204" s="23">
        <v>0</v>
      </c>
      <c r="F204" s="24">
        <f t="shared" si="20"/>
        <v>0</v>
      </c>
    </row>
    <row r="205" spans="1:6" ht="30" customHeight="1" x14ac:dyDescent="0.25">
      <c r="A205" s="19">
        <f>IF(C205&gt;0,COUNT($A$5:A203)+1,"")</f>
        <v>160</v>
      </c>
      <c r="B205" s="20" t="s">
        <v>205</v>
      </c>
      <c r="C205" s="21" t="s">
        <v>5</v>
      </c>
      <c r="D205" s="22"/>
      <c r="E205" s="23">
        <v>0</v>
      </c>
      <c r="F205" s="24">
        <f t="shared" si="20"/>
        <v>0</v>
      </c>
    </row>
    <row r="206" spans="1:6" ht="15" customHeight="1" x14ac:dyDescent="0.25">
      <c r="A206" s="27" t="str">
        <f>IF(C206&gt;0,COUNT($A$5:A204)+1,"")</f>
        <v/>
      </c>
      <c r="B206" s="28" t="s">
        <v>165</v>
      </c>
      <c r="C206" s="29"/>
      <c r="D206" s="30"/>
      <c r="E206" s="31"/>
      <c r="F206" s="32"/>
    </row>
    <row r="207" spans="1:6" ht="15" customHeight="1" x14ac:dyDescent="0.25">
      <c r="A207" s="19">
        <f>A205+1</f>
        <v>161</v>
      </c>
      <c r="B207" s="20" t="s">
        <v>157</v>
      </c>
      <c r="C207" s="21" t="s">
        <v>4</v>
      </c>
      <c r="D207" s="22"/>
      <c r="E207" s="23">
        <v>0</v>
      </c>
      <c r="F207" s="24">
        <f t="shared" ref="F207:F210" si="21">E207*D207</f>
        <v>0</v>
      </c>
    </row>
    <row r="208" spans="1:6" ht="15" customHeight="1" x14ac:dyDescent="0.25">
      <c r="A208" s="19">
        <f>IF(C208&gt;0,COUNT($A$5:A206)+1,"")</f>
        <v>162</v>
      </c>
      <c r="B208" s="20" t="s">
        <v>202</v>
      </c>
      <c r="C208" s="21" t="s">
        <v>4</v>
      </c>
      <c r="D208" s="22"/>
      <c r="E208" s="23">
        <v>0</v>
      </c>
      <c r="F208" s="24">
        <f t="shared" si="21"/>
        <v>0</v>
      </c>
    </row>
    <row r="209" spans="1:6" ht="30" customHeight="1" x14ac:dyDescent="0.25">
      <c r="A209" s="19">
        <f>IF(C209&gt;0,COUNT($A$5:A207)+1,"")</f>
        <v>163</v>
      </c>
      <c r="B209" s="20" t="s">
        <v>203</v>
      </c>
      <c r="C209" s="21" t="s">
        <v>4</v>
      </c>
      <c r="D209" s="22"/>
      <c r="E209" s="23">
        <v>0</v>
      </c>
      <c r="F209" s="24">
        <f t="shared" si="21"/>
        <v>0</v>
      </c>
    </row>
    <row r="210" spans="1:6" ht="30" customHeight="1" x14ac:dyDescent="0.25">
      <c r="A210" s="19">
        <f>IF(C210&gt;0,COUNT($A$5:A208)+1,"")</f>
        <v>164</v>
      </c>
      <c r="B210" s="20" t="s">
        <v>205</v>
      </c>
      <c r="C210" s="21" t="s">
        <v>5</v>
      </c>
      <c r="D210" s="22"/>
      <c r="E210" s="23">
        <v>0</v>
      </c>
      <c r="F210" s="24">
        <f t="shared" si="21"/>
        <v>0</v>
      </c>
    </row>
    <row r="211" spans="1:6" ht="15" customHeight="1" x14ac:dyDescent="0.25">
      <c r="A211" s="27" t="str">
        <f>IF(C211&gt;0,COUNT($A$5:A209)+1,"")</f>
        <v/>
      </c>
      <c r="B211" s="28" t="s">
        <v>166</v>
      </c>
      <c r="C211" s="29"/>
      <c r="D211" s="30"/>
      <c r="E211" s="31"/>
      <c r="F211" s="32"/>
    </row>
    <row r="212" spans="1:6" ht="15" customHeight="1" x14ac:dyDescent="0.25">
      <c r="A212" s="19">
        <f>A210+1</f>
        <v>165</v>
      </c>
      <c r="B212" s="20" t="s">
        <v>157</v>
      </c>
      <c r="C212" s="21" t="s">
        <v>4</v>
      </c>
      <c r="D212" s="22"/>
      <c r="E212" s="23">
        <v>0</v>
      </c>
      <c r="F212" s="24">
        <f t="shared" ref="F212:F214" si="22">E212*D212</f>
        <v>0</v>
      </c>
    </row>
    <row r="213" spans="1:6" ht="15" customHeight="1" x14ac:dyDescent="0.25">
      <c r="A213" s="19">
        <f>IF(C213&gt;0,COUNT($A$5:A211)+1,"")</f>
        <v>166</v>
      </c>
      <c r="B213" s="20" t="s">
        <v>202</v>
      </c>
      <c r="C213" s="21" t="s">
        <v>4</v>
      </c>
      <c r="D213" s="22"/>
      <c r="E213" s="23">
        <v>0</v>
      </c>
      <c r="F213" s="24">
        <f t="shared" si="22"/>
        <v>0</v>
      </c>
    </row>
    <row r="214" spans="1:6" ht="30" customHeight="1" x14ac:dyDescent="0.25">
      <c r="A214" s="19">
        <f>IF(C214&gt;0,COUNT($A$5:A212)+1,"")</f>
        <v>167</v>
      </c>
      <c r="B214" s="20" t="s">
        <v>203</v>
      </c>
      <c r="C214" s="21" t="s">
        <v>4</v>
      </c>
      <c r="D214" s="22"/>
      <c r="E214" s="23">
        <v>0</v>
      </c>
      <c r="F214" s="24">
        <f t="shared" si="22"/>
        <v>0</v>
      </c>
    </row>
    <row r="215" spans="1:6" ht="15" customHeight="1" x14ac:dyDescent="0.25">
      <c r="A215" s="27" t="str">
        <f>IF(C215&gt;0,COUNT($A$5:A214)+1,"")</f>
        <v/>
      </c>
      <c r="B215" s="28" t="s">
        <v>167</v>
      </c>
      <c r="C215" s="29"/>
      <c r="D215" s="30"/>
      <c r="E215" s="31"/>
      <c r="F215" s="32"/>
    </row>
    <row r="216" spans="1:6" ht="15" customHeight="1" x14ac:dyDescent="0.25">
      <c r="A216" s="19">
        <f>A214+1</f>
        <v>168</v>
      </c>
      <c r="B216" s="20" t="s">
        <v>157</v>
      </c>
      <c r="C216" s="21" t="s">
        <v>4</v>
      </c>
      <c r="D216" s="22"/>
      <c r="E216" s="23">
        <v>0</v>
      </c>
      <c r="F216" s="24">
        <f t="shared" ref="F216:F219" si="23">E216*D216</f>
        <v>0</v>
      </c>
    </row>
    <row r="217" spans="1:6" ht="15" customHeight="1" x14ac:dyDescent="0.25">
      <c r="A217" s="19">
        <f>IF(C217&gt;0,COUNT($A$5:A215)+1,"")</f>
        <v>169</v>
      </c>
      <c r="B217" s="20" t="s">
        <v>202</v>
      </c>
      <c r="C217" s="21" t="s">
        <v>4</v>
      </c>
      <c r="D217" s="22"/>
      <c r="E217" s="23">
        <v>0</v>
      </c>
      <c r="F217" s="24">
        <f t="shared" si="23"/>
        <v>0</v>
      </c>
    </row>
    <row r="218" spans="1:6" ht="30" customHeight="1" x14ac:dyDescent="0.25">
      <c r="A218" s="19">
        <f>IF(C218&gt;0,COUNT($A$5:A216)+1,"")</f>
        <v>170</v>
      </c>
      <c r="B218" s="20" t="s">
        <v>203</v>
      </c>
      <c r="C218" s="21" t="s">
        <v>4</v>
      </c>
      <c r="D218" s="22"/>
      <c r="E218" s="23">
        <v>0</v>
      </c>
      <c r="F218" s="24">
        <f t="shared" si="23"/>
        <v>0</v>
      </c>
    </row>
    <row r="219" spans="1:6" ht="30" customHeight="1" x14ac:dyDescent="0.25">
      <c r="A219" s="19">
        <f>IF(C219&gt;0,COUNT($A$5:A217)+1,"")</f>
        <v>171</v>
      </c>
      <c r="B219" s="20" t="s">
        <v>205</v>
      </c>
      <c r="C219" s="21" t="s">
        <v>5</v>
      </c>
      <c r="D219" s="22"/>
      <c r="E219" s="23">
        <v>0</v>
      </c>
      <c r="F219" s="24">
        <f t="shared" si="23"/>
        <v>0</v>
      </c>
    </row>
    <row r="220" spans="1:6" ht="15" customHeight="1" x14ac:dyDescent="0.25">
      <c r="A220" s="27" t="str">
        <f>IF(C220&gt;0,COUNT($A$5:A218)+1,"")</f>
        <v/>
      </c>
      <c r="B220" s="28" t="s">
        <v>168</v>
      </c>
      <c r="C220" s="29"/>
      <c r="D220" s="30"/>
      <c r="E220" s="31"/>
      <c r="F220" s="32"/>
    </row>
    <row r="221" spans="1:6" ht="15" customHeight="1" x14ac:dyDescent="0.25">
      <c r="A221" s="19">
        <f>A219+1</f>
        <v>172</v>
      </c>
      <c r="B221" s="20" t="s">
        <v>157</v>
      </c>
      <c r="C221" s="21" t="s">
        <v>4</v>
      </c>
      <c r="D221" s="22"/>
      <c r="E221" s="23">
        <v>0</v>
      </c>
      <c r="F221" s="24">
        <f t="shared" ref="F221:F224" si="24">E221*D221</f>
        <v>0</v>
      </c>
    </row>
    <row r="222" spans="1:6" ht="15" customHeight="1" x14ac:dyDescent="0.25">
      <c r="A222" s="19">
        <f>IF(C222&gt;0,COUNT($A$5:A220)+1,"")</f>
        <v>173</v>
      </c>
      <c r="B222" s="20" t="s">
        <v>202</v>
      </c>
      <c r="C222" s="21" t="s">
        <v>4</v>
      </c>
      <c r="D222" s="22"/>
      <c r="E222" s="23">
        <v>0</v>
      </c>
      <c r="F222" s="24">
        <f t="shared" si="24"/>
        <v>0</v>
      </c>
    </row>
    <row r="223" spans="1:6" ht="30" customHeight="1" x14ac:dyDescent="0.25">
      <c r="A223" s="19">
        <f>IF(C223&gt;0,COUNT($A$5:A221)+1,"")</f>
        <v>174</v>
      </c>
      <c r="B223" s="20" t="s">
        <v>203</v>
      </c>
      <c r="C223" s="21" t="s">
        <v>4</v>
      </c>
      <c r="D223" s="22"/>
      <c r="E223" s="23">
        <v>0</v>
      </c>
      <c r="F223" s="24">
        <f t="shared" si="24"/>
        <v>0</v>
      </c>
    </row>
    <row r="224" spans="1:6" ht="30" customHeight="1" x14ac:dyDescent="0.25">
      <c r="A224" s="19">
        <f>IF(C224&gt;0,COUNT($A$5:A222)+1,"")</f>
        <v>175</v>
      </c>
      <c r="B224" s="20" t="s">
        <v>205</v>
      </c>
      <c r="C224" s="21" t="s">
        <v>5</v>
      </c>
      <c r="D224" s="22"/>
      <c r="E224" s="23">
        <v>0</v>
      </c>
      <c r="F224" s="24">
        <f t="shared" si="24"/>
        <v>0</v>
      </c>
    </row>
    <row r="225" spans="1:6" ht="15" customHeight="1" x14ac:dyDescent="0.25">
      <c r="A225" s="27" t="str">
        <f>IF(C225&gt;0,COUNT($A$5:A223)+1,"")</f>
        <v/>
      </c>
      <c r="B225" s="28" t="s">
        <v>169</v>
      </c>
      <c r="C225" s="29"/>
      <c r="D225" s="30"/>
      <c r="E225" s="31"/>
      <c r="F225" s="32"/>
    </row>
    <row r="226" spans="1:6" ht="15" customHeight="1" x14ac:dyDescent="0.25">
      <c r="A226" s="19">
        <f>A224+1</f>
        <v>176</v>
      </c>
      <c r="B226" s="20" t="s">
        <v>157</v>
      </c>
      <c r="C226" s="21" t="s">
        <v>4</v>
      </c>
      <c r="D226" s="22"/>
      <c r="E226" s="23">
        <v>0</v>
      </c>
      <c r="F226" s="24">
        <f t="shared" ref="F226:F229" si="25">E226*D226</f>
        <v>0</v>
      </c>
    </row>
    <row r="227" spans="1:6" ht="15" customHeight="1" x14ac:dyDescent="0.25">
      <c r="A227" s="19">
        <f>IF(C227&gt;0,COUNT($A$5:A225)+1,"")</f>
        <v>177</v>
      </c>
      <c r="B227" s="20" t="s">
        <v>202</v>
      </c>
      <c r="C227" s="21" t="s">
        <v>4</v>
      </c>
      <c r="D227" s="22"/>
      <c r="E227" s="23">
        <v>0</v>
      </c>
      <c r="F227" s="24">
        <f t="shared" si="25"/>
        <v>0</v>
      </c>
    </row>
    <row r="228" spans="1:6" ht="30" customHeight="1" x14ac:dyDescent="0.25">
      <c r="A228" s="19">
        <f>IF(C228&gt;0,COUNT($A$5:A226)+1,"")</f>
        <v>178</v>
      </c>
      <c r="B228" s="20" t="s">
        <v>203</v>
      </c>
      <c r="C228" s="21" t="s">
        <v>4</v>
      </c>
      <c r="D228" s="22"/>
      <c r="E228" s="23">
        <v>0</v>
      </c>
      <c r="F228" s="24">
        <f t="shared" si="25"/>
        <v>0</v>
      </c>
    </row>
    <row r="229" spans="1:6" ht="30" customHeight="1" x14ac:dyDescent="0.25">
      <c r="A229" s="19">
        <f>IF(C229&gt;0,COUNT($A$5:A227)+1,"")</f>
        <v>179</v>
      </c>
      <c r="B229" s="20" t="s">
        <v>205</v>
      </c>
      <c r="C229" s="21" t="s">
        <v>5</v>
      </c>
      <c r="D229" s="22"/>
      <c r="E229" s="23">
        <v>0</v>
      </c>
      <c r="F229" s="24">
        <f t="shared" si="25"/>
        <v>0</v>
      </c>
    </row>
    <row r="230" spans="1:6" ht="15" customHeight="1" x14ac:dyDescent="0.25">
      <c r="A230" s="27" t="str">
        <f>IF(C230&gt;0,COUNT($A$5:A228)+1,"")</f>
        <v/>
      </c>
      <c r="B230" s="28" t="s">
        <v>170</v>
      </c>
      <c r="C230" s="29"/>
      <c r="D230" s="30"/>
      <c r="E230" s="31"/>
      <c r="F230" s="32"/>
    </row>
    <row r="231" spans="1:6" ht="15" customHeight="1" x14ac:dyDescent="0.25">
      <c r="A231" s="19">
        <f>A229+1</f>
        <v>180</v>
      </c>
      <c r="B231" s="20" t="s">
        <v>157</v>
      </c>
      <c r="C231" s="21" t="s">
        <v>4</v>
      </c>
      <c r="D231" s="22"/>
      <c r="E231" s="23">
        <v>0</v>
      </c>
      <c r="F231" s="24">
        <f t="shared" ref="F231:F234" si="26">E231*D231</f>
        <v>0</v>
      </c>
    </row>
    <row r="232" spans="1:6" ht="15" customHeight="1" x14ac:dyDescent="0.25">
      <c r="A232" s="19">
        <f>IF(C232&gt;0,COUNT($A$5:A230)+1,"")</f>
        <v>181</v>
      </c>
      <c r="B232" s="20" t="s">
        <v>202</v>
      </c>
      <c r="C232" s="21" t="s">
        <v>4</v>
      </c>
      <c r="D232" s="22"/>
      <c r="E232" s="23">
        <v>0</v>
      </c>
      <c r="F232" s="24">
        <f t="shared" si="26"/>
        <v>0</v>
      </c>
    </row>
    <row r="233" spans="1:6" ht="30" customHeight="1" x14ac:dyDescent="0.25">
      <c r="A233" s="19">
        <f>IF(C233&gt;0,COUNT($A$5:A231)+1,"")</f>
        <v>182</v>
      </c>
      <c r="B233" s="20" t="s">
        <v>203</v>
      </c>
      <c r="C233" s="21" t="s">
        <v>4</v>
      </c>
      <c r="D233" s="22"/>
      <c r="E233" s="23">
        <v>0</v>
      </c>
      <c r="F233" s="24">
        <f t="shared" si="26"/>
        <v>0</v>
      </c>
    </row>
    <row r="234" spans="1:6" ht="30" customHeight="1" x14ac:dyDescent="0.25">
      <c r="A234" s="19">
        <f>IF(C234&gt;0,COUNT($A$5:A232)+1,"")</f>
        <v>183</v>
      </c>
      <c r="B234" s="20" t="s">
        <v>205</v>
      </c>
      <c r="C234" s="21" t="s">
        <v>5</v>
      </c>
      <c r="D234" s="22"/>
      <c r="E234" s="23">
        <v>0</v>
      </c>
      <c r="F234" s="24">
        <f t="shared" si="26"/>
        <v>0</v>
      </c>
    </row>
    <row r="235" spans="1:6" ht="15" customHeight="1" x14ac:dyDescent="0.25">
      <c r="A235" s="27" t="str">
        <f>IF(C235&gt;0,COUNT($A$5:A233)+1,"")</f>
        <v/>
      </c>
      <c r="B235" s="28" t="s">
        <v>171</v>
      </c>
      <c r="C235" s="29"/>
      <c r="D235" s="30"/>
      <c r="E235" s="31"/>
      <c r="F235" s="32"/>
    </row>
    <row r="236" spans="1:6" ht="15" customHeight="1" x14ac:dyDescent="0.25">
      <c r="A236" s="19">
        <f>A234+1</f>
        <v>184</v>
      </c>
      <c r="B236" s="20" t="s">
        <v>157</v>
      </c>
      <c r="C236" s="21" t="s">
        <v>4</v>
      </c>
      <c r="D236" s="22"/>
      <c r="E236" s="23">
        <v>0</v>
      </c>
      <c r="F236" s="24">
        <f t="shared" ref="F236:F239" si="27">E236*D236</f>
        <v>0</v>
      </c>
    </row>
    <row r="237" spans="1:6" ht="15" customHeight="1" x14ac:dyDescent="0.25">
      <c r="A237" s="19">
        <f>IF(C237&gt;0,COUNT($A$5:A235)+1,"")</f>
        <v>185</v>
      </c>
      <c r="B237" s="20" t="s">
        <v>202</v>
      </c>
      <c r="C237" s="21" t="s">
        <v>4</v>
      </c>
      <c r="D237" s="22"/>
      <c r="E237" s="23">
        <v>0</v>
      </c>
      <c r="F237" s="24">
        <f t="shared" si="27"/>
        <v>0</v>
      </c>
    </row>
    <row r="238" spans="1:6" ht="30" customHeight="1" x14ac:dyDescent="0.25">
      <c r="A238" s="19">
        <f>IF(C238&gt;0,COUNT($A$5:A236)+1,"")</f>
        <v>186</v>
      </c>
      <c r="B238" s="20" t="s">
        <v>203</v>
      </c>
      <c r="C238" s="21" t="s">
        <v>4</v>
      </c>
      <c r="D238" s="22"/>
      <c r="E238" s="23">
        <v>0</v>
      </c>
      <c r="F238" s="24">
        <f t="shared" si="27"/>
        <v>0</v>
      </c>
    </row>
    <row r="239" spans="1:6" ht="30" customHeight="1" x14ac:dyDescent="0.25">
      <c r="A239" s="19">
        <f>IF(C239&gt;0,COUNT($A$5:A237)+1,"")</f>
        <v>187</v>
      </c>
      <c r="B239" s="20" t="s">
        <v>205</v>
      </c>
      <c r="C239" s="21" t="s">
        <v>5</v>
      </c>
      <c r="D239" s="22"/>
      <c r="E239" s="23">
        <v>0</v>
      </c>
      <c r="F239" s="24">
        <f t="shared" si="27"/>
        <v>0</v>
      </c>
    </row>
    <row r="240" spans="1:6" ht="15" customHeight="1" x14ac:dyDescent="0.25">
      <c r="A240" s="27" t="str">
        <f>IF(C240&gt;0,COUNT($A$5:A238)+1,"")</f>
        <v/>
      </c>
      <c r="B240" s="28" t="s">
        <v>172</v>
      </c>
      <c r="C240" s="29"/>
      <c r="D240" s="30"/>
      <c r="E240" s="31"/>
      <c r="F240" s="32"/>
    </row>
    <row r="241" spans="1:6" ht="15" customHeight="1" x14ac:dyDescent="0.25">
      <c r="A241" s="19">
        <f>A239+1</f>
        <v>188</v>
      </c>
      <c r="B241" s="20" t="s">
        <v>157</v>
      </c>
      <c r="C241" s="21" t="s">
        <v>4</v>
      </c>
      <c r="D241" s="22"/>
      <c r="E241" s="23">
        <v>0</v>
      </c>
      <c r="F241" s="24">
        <f t="shared" ref="F241:F244" si="28">E241*D241</f>
        <v>0</v>
      </c>
    </row>
    <row r="242" spans="1:6" ht="15" customHeight="1" x14ac:dyDescent="0.25">
      <c r="A242" s="19">
        <f>IF(C242&gt;0,COUNT($A$5:A240)+1,"")</f>
        <v>189</v>
      </c>
      <c r="B242" s="20" t="s">
        <v>202</v>
      </c>
      <c r="C242" s="21" t="s">
        <v>4</v>
      </c>
      <c r="D242" s="22"/>
      <c r="E242" s="23">
        <v>0</v>
      </c>
      <c r="F242" s="24">
        <f t="shared" si="28"/>
        <v>0</v>
      </c>
    </row>
    <row r="243" spans="1:6" ht="30" customHeight="1" x14ac:dyDescent="0.25">
      <c r="A243" s="19">
        <f>IF(C243&gt;0,COUNT($A$5:A241)+1,"")</f>
        <v>190</v>
      </c>
      <c r="B243" s="20" t="s">
        <v>203</v>
      </c>
      <c r="C243" s="21" t="s">
        <v>4</v>
      </c>
      <c r="D243" s="22"/>
      <c r="E243" s="23">
        <v>0</v>
      </c>
      <c r="F243" s="24">
        <f t="shared" si="28"/>
        <v>0</v>
      </c>
    </row>
    <row r="244" spans="1:6" ht="30" customHeight="1" x14ac:dyDescent="0.25">
      <c r="A244" s="19">
        <f>IF(C244&gt;0,COUNT($A$5:A242)+1,"")</f>
        <v>191</v>
      </c>
      <c r="B244" s="20" t="s">
        <v>205</v>
      </c>
      <c r="C244" s="21" t="s">
        <v>5</v>
      </c>
      <c r="D244" s="22"/>
      <c r="E244" s="23">
        <v>0</v>
      </c>
      <c r="F244" s="24">
        <f t="shared" si="28"/>
        <v>0</v>
      </c>
    </row>
    <row r="245" spans="1:6" ht="15" customHeight="1" x14ac:dyDescent="0.25">
      <c r="A245" s="27" t="str">
        <f>IF(C245&gt;0,COUNT($A$5:A243)+1,"")</f>
        <v/>
      </c>
      <c r="B245" s="28" t="s">
        <v>173</v>
      </c>
      <c r="C245" s="29"/>
      <c r="D245" s="30"/>
      <c r="E245" s="31"/>
      <c r="F245" s="32"/>
    </row>
    <row r="246" spans="1:6" ht="15" customHeight="1" x14ac:dyDescent="0.25">
      <c r="A246" s="19">
        <f>A244+1</f>
        <v>192</v>
      </c>
      <c r="B246" s="20" t="s">
        <v>157</v>
      </c>
      <c r="C246" s="21" t="s">
        <v>4</v>
      </c>
      <c r="D246" s="22"/>
      <c r="E246" s="23">
        <v>0</v>
      </c>
      <c r="F246" s="24">
        <f t="shared" ref="F246:F249" si="29">E246*D246</f>
        <v>0</v>
      </c>
    </row>
    <row r="247" spans="1:6" ht="15" customHeight="1" x14ac:dyDescent="0.25">
      <c r="A247" s="19">
        <f>IF(C247&gt;0,COUNT($A$5:A245)+1,"")</f>
        <v>193</v>
      </c>
      <c r="B247" s="20" t="s">
        <v>202</v>
      </c>
      <c r="C247" s="21" t="s">
        <v>4</v>
      </c>
      <c r="D247" s="22"/>
      <c r="E247" s="23">
        <v>0</v>
      </c>
      <c r="F247" s="24">
        <f t="shared" si="29"/>
        <v>0</v>
      </c>
    </row>
    <row r="248" spans="1:6" ht="30" customHeight="1" x14ac:dyDescent="0.25">
      <c r="A248" s="19">
        <f>IF(C248&gt;0,COUNT($A$5:A246)+1,"")</f>
        <v>194</v>
      </c>
      <c r="B248" s="20" t="s">
        <v>203</v>
      </c>
      <c r="C248" s="21" t="s">
        <v>4</v>
      </c>
      <c r="D248" s="22"/>
      <c r="E248" s="23">
        <v>0</v>
      </c>
      <c r="F248" s="24">
        <f t="shared" si="29"/>
        <v>0</v>
      </c>
    </row>
    <row r="249" spans="1:6" ht="30" customHeight="1" x14ac:dyDescent="0.25">
      <c r="A249" s="19">
        <f>IF(C249&gt;0,COUNT($A$5:A247)+1,"")</f>
        <v>195</v>
      </c>
      <c r="B249" s="20" t="s">
        <v>205</v>
      </c>
      <c r="C249" s="21" t="s">
        <v>5</v>
      </c>
      <c r="D249" s="22"/>
      <c r="E249" s="23">
        <v>0</v>
      </c>
      <c r="F249" s="24">
        <f t="shared" si="29"/>
        <v>0</v>
      </c>
    </row>
    <row r="250" spans="1:6" ht="15" customHeight="1" x14ac:dyDescent="0.25">
      <c r="A250" s="27" t="str">
        <f>IF(C250&gt;0,COUNT($A$5:A248)+1,"")</f>
        <v/>
      </c>
      <c r="B250" s="28" t="s">
        <v>174</v>
      </c>
      <c r="C250" s="29"/>
      <c r="D250" s="30"/>
      <c r="E250" s="31"/>
      <c r="F250" s="32"/>
    </row>
    <row r="251" spans="1:6" ht="15" customHeight="1" x14ac:dyDescent="0.25">
      <c r="A251" s="19">
        <f>A249+1</f>
        <v>196</v>
      </c>
      <c r="B251" s="20" t="s">
        <v>157</v>
      </c>
      <c r="C251" s="21" t="s">
        <v>4</v>
      </c>
      <c r="D251" s="22"/>
      <c r="E251" s="23">
        <v>0</v>
      </c>
      <c r="F251" s="24">
        <f t="shared" ref="F251:F254" si="30">E251*D251</f>
        <v>0</v>
      </c>
    </row>
    <row r="252" spans="1:6" ht="15" customHeight="1" x14ac:dyDescent="0.25">
      <c r="A252" s="19">
        <f>IF(C252&gt;0,COUNT($A$5:A250)+1,"")</f>
        <v>197</v>
      </c>
      <c r="B252" s="20" t="s">
        <v>202</v>
      </c>
      <c r="C252" s="21" t="s">
        <v>4</v>
      </c>
      <c r="D252" s="22"/>
      <c r="E252" s="23">
        <v>0</v>
      </c>
      <c r="F252" s="24">
        <f t="shared" si="30"/>
        <v>0</v>
      </c>
    </row>
    <row r="253" spans="1:6" ht="30" customHeight="1" x14ac:dyDescent="0.25">
      <c r="A253" s="19">
        <f>IF(C253&gt;0,COUNT($A$5:A251)+1,"")</f>
        <v>198</v>
      </c>
      <c r="B253" s="20" t="s">
        <v>203</v>
      </c>
      <c r="C253" s="21" t="s">
        <v>4</v>
      </c>
      <c r="D253" s="22"/>
      <c r="E253" s="23">
        <v>0</v>
      </c>
      <c r="F253" s="24">
        <f t="shared" si="30"/>
        <v>0</v>
      </c>
    </row>
    <row r="254" spans="1:6" ht="30" customHeight="1" x14ac:dyDescent="0.25">
      <c r="A254" s="19">
        <f>IF(C254&gt;0,COUNT($A$5:A252)+1,"")</f>
        <v>199</v>
      </c>
      <c r="B254" s="20" t="s">
        <v>205</v>
      </c>
      <c r="C254" s="21" t="s">
        <v>5</v>
      </c>
      <c r="D254" s="22"/>
      <c r="E254" s="23">
        <v>0</v>
      </c>
      <c r="F254" s="24">
        <f t="shared" si="30"/>
        <v>0</v>
      </c>
    </row>
    <row r="255" spans="1:6" ht="15" customHeight="1" x14ac:dyDescent="0.25">
      <c r="A255" s="27" t="str">
        <f>IF(C255&gt;0,COUNT($A$5:A137)+1,"")</f>
        <v/>
      </c>
      <c r="B255" s="28" t="s">
        <v>54</v>
      </c>
      <c r="C255" s="29"/>
      <c r="D255" s="30"/>
      <c r="E255" s="31"/>
      <c r="F255" s="32"/>
    </row>
    <row r="256" spans="1:6" ht="15" customHeight="1" x14ac:dyDescent="0.25">
      <c r="A256" s="19">
        <f>IF(C256&gt;0,COUNT($A$5:A255)+1,"")</f>
        <v>201</v>
      </c>
      <c r="B256" s="20" t="s">
        <v>55</v>
      </c>
      <c r="C256" s="21" t="s">
        <v>4</v>
      </c>
      <c r="D256" s="22"/>
      <c r="E256" s="23">
        <v>0</v>
      </c>
      <c r="F256" s="24">
        <f t="shared" si="6"/>
        <v>0</v>
      </c>
    </row>
    <row r="257" spans="1:6" ht="15" customHeight="1" x14ac:dyDescent="0.25">
      <c r="A257" s="19">
        <f>IF(C257&gt;0,COUNT($A$5:A256)+1,"")</f>
        <v>202</v>
      </c>
      <c r="B257" s="20" t="s">
        <v>56</v>
      </c>
      <c r="C257" s="21" t="s">
        <v>5</v>
      </c>
      <c r="D257" s="22"/>
      <c r="E257" s="23">
        <v>0</v>
      </c>
      <c r="F257" s="24">
        <f t="shared" si="6"/>
        <v>0</v>
      </c>
    </row>
    <row r="258" spans="1:6" ht="15" customHeight="1" x14ac:dyDescent="0.25">
      <c r="A258" s="19">
        <f>IF(C258&gt;0,COUNT($A$5:A257)+1,"")</f>
        <v>203</v>
      </c>
      <c r="B258" s="20" t="s">
        <v>57</v>
      </c>
      <c r="C258" s="21" t="s">
        <v>5</v>
      </c>
      <c r="D258" s="22"/>
      <c r="E258" s="23">
        <v>0</v>
      </c>
      <c r="F258" s="24">
        <f t="shared" si="6"/>
        <v>0</v>
      </c>
    </row>
    <row r="259" spans="1:6" ht="15" customHeight="1" x14ac:dyDescent="0.25">
      <c r="A259" s="19">
        <f>IF(C259&gt;0,COUNT($A$5:A258)+1,"")</f>
        <v>204</v>
      </c>
      <c r="B259" s="20" t="s">
        <v>58</v>
      </c>
      <c r="C259" s="21" t="s">
        <v>4</v>
      </c>
      <c r="D259" s="22"/>
      <c r="E259" s="23">
        <v>0</v>
      </c>
      <c r="F259" s="24">
        <f t="shared" si="6"/>
        <v>0</v>
      </c>
    </row>
    <row r="260" spans="1:6" ht="15" customHeight="1" x14ac:dyDescent="0.25">
      <c r="A260" s="19">
        <f>IF(C260&gt;0,COUNT($A$5:A259)+1,"")</f>
        <v>205</v>
      </c>
      <c r="B260" s="20" t="s">
        <v>59</v>
      </c>
      <c r="C260" s="21" t="s">
        <v>5</v>
      </c>
      <c r="D260" s="22"/>
      <c r="E260" s="23">
        <v>0</v>
      </c>
      <c r="F260" s="24">
        <f t="shared" si="6"/>
        <v>0</v>
      </c>
    </row>
    <row r="261" spans="1:6" ht="15" customHeight="1" x14ac:dyDescent="0.25">
      <c r="A261" s="19">
        <f>IF(C261&gt;0,COUNT($A$5:A260)+1,"")</f>
        <v>206</v>
      </c>
      <c r="B261" s="20" t="s">
        <v>60</v>
      </c>
      <c r="C261" s="21" t="s">
        <v>5</v>
      </c>
      <c r="D261" s="22"/>
      <c r="E261" s="23">
        <v>0</v>
      </c>
      <c r="F261" s="24">
        <f t="shared" si="6"/>
        <v>0</v>
      </c>
    </row>
    <row r="262" spans="1:6" ht="15" customHeight="1" x14ac:dyDescent="0.25">
      <c r="A262" s="27" t="str">
        <f>IF(C262&gt;0,COUNT($A$5:A261)+1,"")</f>
        <v/>
      </c>
      <c r="B262" s="28" t="s">
        <v>61</v>
      </c>
      <c r="C262" s="29"/>
      <c r="D262" s="30"/>
      <c r="E262" s="31"/>
      <c r="F262" s="32"/>
    </row>
    <row r="263" spans="1:6" ht="15" customHeight="1" x14ac:dyDescent="0.25">
      <c r="A263" s="19">
        <f>IF(C263&gt;0,COUNT($A$5:A261)+1,"")</f>
        <v>207</v>
      </c>
      <c r="B263" s="20" t="s">
        <v>55</v>
      </c>
      <c r="C263" s="21" t="s">
        <v>4</v>
      </c>
      <c r="D263" s="22"/>
      <c r="E263" s="23">
        <v>0</v>
      </c>
      <c r="F263" s="24">
        <f t="shared" si="6"/>
        <v>0</v>
      </c>
    </row>
    <row r="264" spans="1:6" ht="15" customHeight="1" x14ac:dyDescent="0.25">
      <c r="A264" s="19">
        <f>IF(C264&gt;0,COUNT($A$5:A263)+1,"")</f>
        <v>208</v>
      </c>
      <c r="B264" s="20" t="s">
        <v>56</v>
      </c>
      <c r="C264" s="21" t="s">
        <v>5</v>
      </c>
      <c r="D264" s="22"/>
      <c r="E264" s="23">
        <v>0</v>
      </c>
      <c r="F264" s="24">
        <f t="shared" si="6"/>
        <v>0</v>
      </c>
    </row>
    <row r="265" spans="1:6" ht="15" customHeight="1" x14ac:dyDescent="0.25">
      <c r="A265" s="19">
        <f>IF(C265&gt;0,COUNT($A$5:A264)+1,"")</f>
        <v>209</v>
      </c>
      <c r="B265" s="20" t="s">
        <v>57</v>
      </c>
      <c r="C265" s="21" t="s">
        <v>5</v>
      </c>
      <c r="D265" s="22"/>
      <c r="E265" s="23">
        <v>0</v>
      </c>
      <c r="F265" s="24">
        <f t="shared" si="6"/>
        <v>0</v>
      </c>
    </row>
    <row r="266" spans="1:6" ht="15" customHeight="1" x14ac:dyDescent="0.25">
      <c r="A266" s="19">
        <f>IF(C266&gt;0,COUNT($A$5:A265)+1,"")</f>
        <v>210</v>
      </c>
      <c r="B266" s="20" t="s">
        <v>58</v>
      </c>
      <c r="C266" s="21" t="s">
        <v>4</v>
      </c>
      <c r="D266" s="22"/>
      <c r="E266" s="23">
        <v>0</v>
      </c>
      <c r="F266" s="24">
        <f t="shared" si="6"/>
        <v>0</v>
      </c>
    </row>
    <row r="267" spans="1:6" ht="15" customHeight="1" x14ac:dyDescent="0.25">
      <c r="A267" s="19">
        <f>IF(C267&gt;0,COUNT($A$5:A265)+1,"")</f>
        <v>210</v>
      </c>
      <c r="B267" s="20" t="s">
        <v>59</v>
      </c>
      <c r="C267" s="21" t="s">
        <v>5</v>
      </c>
      <c r="D267" s="22"/>
      <c r="E267" s="23">
        <v>0</v>
      </c>
      <c r="F267" s="24">
        <f t="shared" si="6"/>
        <v>0</v>
      </c>
    </row>
    <row r="268" spans="1:6" ht="15" customHeight="1" x14ac:dyDescent="0.25">
      <c r="A268" s="19">
        <f>IF(C268&gt;0,COUNT($A$5:A267)+1,"")</f>
        <v>212</v>
      </c>
      <c r="B268" s="20" t="s">
        <v>60</v>
      </c>
      <c r="C268" s="21" t="s">
        <v>5</v>
      </c>
      <c r="D268" s="22"/>
      <c r="E268" s="23">
        <v>0</v>
      </c>
      <c r="F268" s="24">
        <f t="shared" si="6"/>
        <v>0</v>
      </c>
    </row>
    <row r="269" spans="1:6" ht="15" customHeight="1" x14ac:dyDescent="0.25">
      <c r="A269" s="19">
        <f>IF(C269&gt;0,COUNT($A$5:A268)+1,"")</f>
        <v>213</v>
      </c>
      <c r="B269" s="20" t="s">
        <v>62</v>
      </c>
      <c r="C269" s="21" t="s">
        <v>4</v>
      </c>
      <c r="D269" s="22"/>
      <c r="E269" s="23">
        <v>0</v>
      </c>
      <c r="F269" s="24">
        <f t="shared" si="6"/>
        <v>0</v>
      </c>
    </row>
    <row r="270" spans="1:6" ht="15" customHeight="1" x14ac:dyDescent="0.25">
      <c r="A270" s="27" t="str">
        <f>IF(C270&gt;0,COUNT($A$5:A269)+1,"")</f>
        <v/>
      </c>
      <c r="B270" s="28" t="s">
        <v>64</v>
      </c>
      <c r="C270" s="29"/>
      <c r="D270" s="30"/>
      <c r="E270" s="31"/>
      <c r="F270" s="32"/>
    </row>
    <row r="271" spans="1:6" ht="15" customHeight="1" x14ac:dyDescent="0.25">
      <c r="A271" s="19">
        <f>IF(C271&gt;0,COUNT($A$5:A269)+1,"")</f>
        <v>214</v>
      </c>
      <c r="B271" s="20" t="s">
        <v>63</v>
      </c>
      <c r="C271" s="21" t="s">
        <v>5</v>
      </c>
      <c r="D271" s="22"/>
      <c r="E271" s="23">
        <v>0</v>
      </c>
      <c r="F271" s="24">
        <f t="shared" si="6"/>
        <v>0</v>
      </c>
    </row>
    <row r="272" spans="1:6" ht="15" customHeight="1" x14ac:dyDescent="0.25">
      <c r="A272" s="19">
        <f>IF(C272&gt;0,COUNT($A$5:A271)+1,"")</f>
        <v>215</v>
      </c>
      <c r="B272" s="20" t="s">
        <v>65</v>
      </c>
      <c r="C272" s="21" t="s">
        <v>5</v>
      </c>
      <c r="D272" s="22"/>
      <c r="E272" s="23">
        <v>0</v>
      </c>
      <c r="F272" s="24">
        <f t="shared" si="6"/>
        <v>0</v>
      </c>
    </row>
    <row r="273" spans="1:6" ht="15" customHeight="1" x14ac:dyDescent="0.25">
      <c r="A273" s="19">
        <f>IF(C273&gt;0,COUNT($A$5:A272)+1,"")</f>
        <v>216</v>
      </c>
      <c r="B273" s="20" t="s">
        <v>58</v>
      </c>
      <c r="C273" s="21" t="s">
        <v>4</v>
      </c>
      <c r="D273" s="22"/>
      <c r="E273" s="23">
        <v>0</v>
      </c>
      <c r="F273" s="24">
        <f t="shared" si="6"/>
        <v>0</v>
      </c>
    </row>
    <row r="274" spans="1:6" ht="15" customHeight="1" x14ac:dyDescent="0.25">
      <c r="A274" s="19">
        <f>IF(C274&gt;0,COUNT($A$5:A272)+1,"")</f>
        <v>216</v>
      </c>
      <c r="B274" s="20" t="s">
        <v>59</v>
      </c>
      <c r="C274" s="21" t="s">
        <v>5</v>
      </c>
      <c r="D274" s="22"/>
      <c r="E274" s="23">
        <v>0</v>
      </c>
      <c r="F274" s="24">
        <f t="shared" si="6"/>
        <v>0</v>
      </c>
    </row>
    <row r="275" spans="1:6" ht="15" customHeight="1" x14ac:dyDescent="0.25">
      <c r="A275" s="19">
        <f>IF(C275&gt;0,COUNT($A$5:A274)+1,"")</f>
        <v>218</v>
      </c>
      <c r="B275" s="20" t="s">
        <v>60</v>
      </c>
      <c r="C275" s="21" t="s">
        <v>5</v>
      </c>
      <c r="D275" s="22"/>
      <c r="E275" s="23">
        <v>0</v>
      </c>
      <c r="F275" s="24">
        <f t="shared" si="6"/>
        <v>0</v>
      </c>
    </row>
    <row r="276" spans="1:6" ht="15" customHeight="1" x14ac:dyDescent="0.25">
      <c r="A276" s="19">
        <f>IF(C276&gt;0,COUNT($A$5:A275)+1,"")</f>
        <v>219</v>
      </c>
      <c r="B276" s="20" t="s">
        <v>62</v>
      </c>
      <c r="C276" s="21" t="s">
        <v>4</v>
      </c>
      <c r="D276" s="22"/>
      <c r="E276" s="23">
        <v>0</v>
      </c>
      <c r="F276" s="24">
        <f t="shared" si="6"/>
        <v>0</v>
      </c>
    </row>
    <row r="277" spans="1:6" ht="15" customHeight="1" x14ac:dyDescent="0.25">
      <c r="A277" s="27" t="str">
        <f>IF(C277&gt;0,COUNT($A$5:A276)+1,"")</f>
        <v/>
      </c>
      <c r="B277" s="28" t="s">
        <v>66</v>
      </c>
      <c r="C277" s="29"/>
      <c r="D277" s="30"/>
      <c r="E277" s="31"/>
      <c r="F277" s="32"/>
    </row>
    <row r="278" spans="1:6" ht="15" customHeight="1" x14ac:dyDescent="0.25">
      <c r="A278" s="19">
        <f>IF(C278&gt;0,COUNT($A$5:A276)+1,"")</f>
        <v>220</v>
      </c>
      <c r="B278" s="20" t="s">
        <v>63</v>
      </c>
      <c r="C278" s="21" t="s">
        <v>5</v>
      </c>
      <c r="D278" s="22"/>
      <c r="E278" s="23">
        <v>0</v>
      </c>
      <c r="F278" s="24">
        <f t="shared" si="6"/>
        <v>0</v>
      </c>
    </row>
    <row r="279" spans="1:6" ht="15" customHeight="1" x14ac:dyDescent="0.25">
      <c r="A279" s="19">
        <f>IF(C279&gt;0,COUNT($A$5:A278)+1,"")</f>
        <v>221</v>
      </c>
      <c r="B279" s="20" t="s">
        <v>67</v>
      </c>
      <c r="C279" s="21" t="s">
        <v>5</v>
      </c>
      <c r="D279" s="22"/>
      <c r="E279" s="23">
        <v>0</v>
      </c>
      <c r="F279" s="24">
        <f t="shared" si="6"/>
        <v>0</v>
      </c>
    </row>
    <row r="280" spans="1:6" ht="15" customHeight="1" x14ac:dyDescent="0.25">
      <c r="A280" s="19">
        <f>IF(C280&gt;0,COUNT($A$5:A279)+1,"")</f>
        <v>222</v>
      </c>
      <c r="B280" s="20" t="s">
        <v>58</v>
      </c>
      <c r="C280" s="21" t="s">
        <v>4</v>
      </c>
      <c r="D280" s="22"/>
      <c r="E280" s="23">
        <v>0</v>
      </c>
      <c r="F280" s="24">
        <f t="shared" si="6"/>
        <v>0</v>
      </c>
    </row>
    <row r="281" spans="1:6" ht="15" customHeight="1" x14ac:dyDescent="0.25">
      <c r="A281" s="19">
        <f>IF(C281&gt;0,COUNT($A$5:A279)+1,"")</f>
        <v>222</v>
      </c>
      <c r="B281" s="20" t="s">
        <v>59</v>
      </c>
      <c r="C281" s="21" t="s">
        <v>5</v>
      </c>
      <c r="D281" s="22"/>
      <c r="E281" s="23">
        <v>0</v>
      </c>
      <c r="F281" s="24">
        <f t="shared" si="6"/>
        <v>0</v>
      </c>
    </row>
    <row r="282" spans="1:6" ht="15" customHeight="1" x14ac:dyDescent="0.25">
      <c r="A282" s="19">
        <f>IF(C282&gt;0,COUNT($A$5:A281)+1,"")</f>
        <v>224</v>
      </c>
      <c r="B282" s="20" t="s">
        <v>60</v>
      </c>
      <c r="C282" s="21" t="s">
        <v>5</v>
      </c>
      <c r="D282" s="22"/>
      <c r="E282" s="23">
        <v>0</v>
      </c>
      <c r="F282" s="24">
        <f t="shared" si="6"/>
        <v>0</v>
      </c>
    </row>
    <row r="283" spans="1:6" ht="15" customHeight="1" x14ac:dyDescent="0.25">
      <c r="A283" s="27" t="str">
        <f>IF(C283&gt;0,COUNT($A$5:A282)+1,"")</f>
        <v/>
      </c>
      <c r="B283" s="28" t="s">
        <v>68</v>
      </c>
      <c r="C283" s="29"/>
      <c r="D283" s="30"/>
      <c r="E283" s="31"/>
      <c r="F283" s="32"/>
    </row>
    <row r="284" spans="1:6" ht="15" customHeight="1" x14ac:dyDescent="0.25">
      <c r="A284" s="19">
        <f>IF(C284&gt;0,COUNT($A$5:A282)+1,"")</f>
        <v>225</v>
      </c>
      <c r="B284" s="20" t="s">
        <v>62</v>
      </c>
      <c r="C284" s="21" t="s">
        <v>4</v>
      </c>
      <c r="D284" s="22"/>
      <c r="E284" s="23">
        <v>0</v>
      </c>
      <c r="F284" s="24">
        <f t="shared" si="6"/>
        <v>0</v>
      </c>
    </row>
    <row r="285" spans="1:6" ht="15" customHeight="1" x14ac:dyDescent="0.25">
      <c r="A285" s="19">
        <f>IF(C285&gt;0,COUNT($A$5:A284)+1,"")</f>
        <v>226</v>
      </c>
      <c r="B285" s="20" t="s">
        <v>69</v>
      </c>
      <c r="C285" s="21" t="s">
        <v>5</v>
      </c>
      <c r="D285" s="22"/>
      <c r="E285" s="23">
        <v>0</v>
      </c>
      <c r="F285" s="24">
        <f t="shared" si="6"/>
        <v>0</v>
      </c>
    </row>
    <row r="286" spans="1:6" ht="15" customHeight="1" x14ac:dyDescent="0.25">
      <c r="A286" s="19">
        <f>IF(C286&gt;0,COUNT($A$5:A285)+1,"")</f>
        <v>227</v>
      </c>
      <c r="B286" s="20" t="s">
        <v>70</v>
      </c>
      <c r="C286" s="21" t="s">
        <v>19</v>
      </c>
      <c r="D286" s="22"/>
      <c r="E286" s="23">
        <v>0</v>
      </c>
      <c r="F286" s="24">
        <f t="shared" si="6"/>
        <v>0</v>
      </c>
    </row>
    <row r="287" spans="1:6" ht="15" customHeight="1" x14ac:dyDescent="0.25">
      <c r="A287" s="19">
        <f>IF(C287&gt;0,COUNT($A$5:A286)+1,"")</f>
        <v>228</v>
      </c>
      <c r="B287" s="20" t="s">
        <v>71</v>
      </c>
      <c r="C287" s="21" t="s">
        <v>5</v>
      </c>
      <c r="D287" s="22"/>
      <c r="E287" s="23">
        <v>0</v>
      </c>
      <c r="F287" s="24">
        <f t="shared" si="6"/>
        <v>0</v>
      </c>
    </row>
    <row r="288" spans="1:6" ht="15" customHeight="1" x14ac:dyDescent="0.25">
      <c r="A288" s="19">
        <f>IF(C288&gt;0,COUNT($A$5:A287)+1,"")</f>
        <v>229</v>
      </c>
      <c r="B288" s="20" t="s">
        <v>59</v>
      </c>
      <c r="C288" s="21" t="s">
        <v>5</v>
      </c>
      <c r="D288" s="22"/>
      <c r="E288" s="23">
        <v>0</v>
      </c>
      <c r="F288" s="24">
        <f t="shared" si="6"/>
        <v>0</v>
      </c>
    </row>
    <row r="289" spans="1:6" ht="15" customHeight="1" x14ac:dyDescent="0.25">
      <c r="A289" s="19">
        <f>IF(C289&gt;0,COUNT($A$5:A288)+1,"")</f>
        <v>230</v>
      </c>
      <c r="B289" s="20" t="s">
        <v>60</v>
      </c>
      <c r="C289" s="21" t="s">
        <v>5</v>
      </c>
      <c r="D289" s="22"/>
      <c r="E289" s="23">
        <v>0</v>
      </c>
      <c r="F289" s="24">
        <f t="shared" ref="F289" si="31">E289*D289</f>
        <v>0</v>
      </c>
    </row>
    <row r="290" spans="1:6" ht="15" customHeight="1" x14ac:dyDescent="0.25">
      <c r="A290" s="27" t="str">
        <f>IF(C290&gt;0,COUNT($A$5:A289)+1,"")</f>
        <v/>
      </c>
      <c r="B290" s="28" t="s">
        <v>72</v>
      </c>
      <c r="C290" s="29"/>
      <c r="D290" s="30"/>
      <c r="E290" s="31"/>
      <c r="F290" s="32"/>
    </row>
    <row r="291" spans="1:6" ht="15" customHeight="1" x14ac:dyDescent="0.25">
      <c r="A291" s="19">
        <f>IF(C291&gt;0,COUNT($A$5:A288)+1,"")</f>
        <v>230</v>
      </c>
      <c r="B291" s="20" t="s">
        <v>62</v>
      </c>
      <c r="C291" s="21" t="s">
        <v>4</v>
      </c>
      <c r="D291" s="22"/>
      <c r="E291" s="23">
        <v>0</v>
      </c>
      <c r="F291" s="24">
        <f t="shared" si="6"/>
        <v>0</v>
      </c>
    </row>
    <row r="292" spans="1:6" ht="15" customHeight="1" x14ac:dyDescent="0.25">
      <c r="A292" s="19">
        <f>IF(C292&gt;0,COUNT($A$5:A291)+1,"")</f>
        <v>232</v>
      </c>
      <c r="B292" s="20" t="s">
        <v>63</v>
      </c>
      <c r="C292" s="21" t="s">
        <v>5</v>
      </c>
      <c r="D292" s="22"/>
      <c r="E292" s="23">
        <v>0</v>
      </c>
      <c r="F292" s="24">
        <f t="shared" si="6"/>
        <v>0</v>
      </c>
    </row>
    <row r="293" spans="1:6" ht="15" customHeight="1" x14ac:dyDescent="0.25">
      <c r="A293" s="19">
        <f>IF(C293&gt;0,COUNT($A$5:A292)+1,"")</f>
        <v>233</v>
      </c>
      <c r="B293" s="20" t="s">
        <v>73</v>
      </c>
      <c r="C293" s="21" t="s">
        <v>19</v>
      </c>
      <c r="D293" s="22"/>
      <c r="E293" s="23"/>
      <c r="F293" s="24">
        <f t="shared" si="6"/>
        <v>0</v>
      </c>
    </row>
    <row r="294" spans="1:6" ht="15" customHeight="1" x14ac:dyDescent="0.25">
      <c r="A294" s="19">
        <f>IF(C294&gt;0,COUNT($A$5:A293)+1,"")</f>
        <v>234</v>
      </c>
      <c r="B294" s="20" t="s">
        <v>74</v>
      </c>
      <c r="C294" s="21" t="s">
        <v>5</v>
      </c>
      <c r="D294" s="22"/>
      <c r="E294" s="23">
        <v>0</v>
      </c>
      <c r="F294" s="24">
        <f t="shared" si="6"/>
        <v>0</v>
      </c>
    </row>
    <row r="295" spans="1:6" ht="15" customHeight="1" x14ac:dyDescent="0.25">
      <c r="A295" s="19">
        <f>IF(C295&gt;0,COUNT($A$5:A294)+1,"")</f>
        <v>235</v>
      </c>
      <c r="B295" s="20" t="s">
        <v>75</v>
      </c>
      <c r="C295" s="21" t="s">
        <v>5</v>
      </c>
      <c r="D295" s="22"/>
      <c r="E295" s="23">
        <v>0</v>
      </c>
      <c r="F295" s="24">
        <f t="shared" ref="F295:F327" si="32">E295*D295</f>
        <v>0</v>
      </c>
    </row>
    <row r="296" spans="1:6" ht="15" customHeight="1" x14ac:dyDescent="0.25">
      <c r="A296" s="19">
        <f>IF(C296&gt;0,COUNT($A$5:A295)+1,"")</f>
        <v>236</v>
      </c>
      <c r="B296" s="20" t="s">
        <v>76</v>
      </c>
      <c r="C296" s="21" t="s">
        <v>5</v>
      </c>
      <c r="D296" s="22"/>
      <c r="E296" s="23">
        <v>0</v>
      </c>
      <c r="F296" s="24">
        <f t="shared" si="32"/>
        <v>0</v>
      </c>
    </row>
    <row r="297" spans="1:6" ht="15" customHeight="1" x14ac:dyDescent="0.25">
      <c r="A297" s="27" t="str">
        <f>IF(C297&gt;0,COUNT($A$5:A296)+1,"")</f>
        <v/>
      </c>
      <c r="B297" s="28" t="s">
        <v>77</v>
      </c>
      <c r="C297" s="29"/>
      <c r="D297" s="30"/>
      <c r="E297" s="31"/>
      <c r="F297" s="32"/>
    </row>
    <row r="298" spans="1:6" ht="15" customHeight="1" x14ac:dyDescent="0.25">
      <c r="A298" s="19">
        <f>IF(C298&gt;0,COUNT($A$5:A296)+1,"")</f>
        <v>237</v>
      </c>
      <c r="B298" s="20" t="s">
        <v>62</v>
      </c>
      <c r="C298" s="21" t="s">
        <v>4</v>
      </c>
      <c r="D298" s="22"/>
      <c r="E298" s="23">
        <v>0</v>
      </c>
      <c r="F298" s="24">
        <f t="shared" si="32"/>
        <v>0</v>
      </c>
    </row>
    <row r="299" spans="1:6" ht="15" customHeight="1" x14ac:dyDescent="0.25">
      <c r="A299" s="19">
        <f>IF(C299&gt;0,COUNT($A$5:A298)+1,"")</f>
        <v>238</v>
      </c>
      <c r="B299" s="20" t="s">
        <v>63</v>
      </c>
      <c r="C299" s="21" t="s">
        <v>5</v>
      </c>
      <c r="D299" s="22"/>
      <c r="E299" s="23">
        <v>0</v>
      </c>
      <c r="F299" s="24">
        <f t="shared" si="32"/>
        <v>0</v>
      </c>
    </row>
    <row r="300" spans="1:6" ht="15" customHeight="1" x14ac:dyDescent="0.25">
      <c r="A300" s="19">
        <f>IF(C300&gt;0,COUNT($A$5:A299)+1,"")</f>
        <v>239</v>
      </c>
      <c r="B300" s="20" t="s">
        <v>73</v>
      </c>
      <c r="C300" s="21" t="s">
        <v>19</v>
      </c>
      <c r="D300" s="22"/>
      <c r="E300" s="23">
        <v>0</v>
      </c>
      <c r="F300" s="24">
        <f t="shared" si="32"/>
        <v>0</v>
      </c>
    </row>
    <row r="301" spans="1:6" ht="15" customHeight="1" x14ac:dyDescent="0.25">
      <c r="A301" s="19">
        <f>IF(C301&gt;0,COUNT($A$5:A300)+1,"")</f>
        <v>240</v>
      </c>
      <c r="B301" s="20" t="s">
        <v>78</v>
      </c>
      <c r="C301" s="21" t="s">
        <v>5</v>
      </c>
      <c r="D301" s="22"/>
      <c r="E301" s="23">
        <v>0</v>
      </c>
      <c r="F301" s="24">
        <f t="shared" si="32"/>
        <v>0</v>
      </c>
    </row>
    <row r="302" spans="1:6" ht="15" customHeight="1" x14ac:dyDescent="0.25">
      <c r="A302" s="19">
        <f>IF(C302&gt;0,COUNT($A$5:A301)+1,"")</f>
        <v>241</v>
      </c>
      <c r="B302" s="20" t="s">
        <v>58</v>
      </c>
      <c r="C302" s="21" t="s">
        <v>4</v>
      </c>
      <c r="D302" s="22"/>
      <c r="E302" s="23">
        <v>0</v>
      </c>
      <c r="F302" s="24">
        <f t="shared" si="32"/>
        <v>0</v>
      </c>
    </row>
    <row r="303" spans="1:6" ht="15" customHeight="1" x14ac:dyDescent="0.25">
      <c r="A303" s="19">
        <f>IF(C303&gt;0,COUNT($A$5:A301)+1,"")</f>
        <v>241</v>
      </c>
      <c r="B303" s="33" t="s">
        <v>79</v>
      </c>
      <c r="C303" s="21" t="s">
        <v>5</v>
      </c>
      <c r="D303" s="22"/>
      <c r="E303" s="23">
        <v>0</v>
      </c>
      <c r="F303" s="24">
        <f t="shared" si="32"/>
        <v>0</v>
      </c>
    </row>
    <row r="304" spans="1:6" ht="15" customHeight="1" x14ac:dyDescent="0.25">
      <c r="A304" s="19">
        <f>IF(C304&gt;0,COUNT($A$5:A303)+1,"")</f>
        <v>243</v>
      </c>
      <c r="B304" s="20" t="s">
        <v>76</v>
      </c>
      <c r="C304" s="21" t="s">
        <v>5</v>
      </c>
      <c r="D304" s="22"/>
      <c r="E304" s="23">
        <v>0</v>
      </c>
      <c r="F304" s="24">
        <f t="shared" si="32"/>
        <v>0</v>
      </c>
    </row>
    <row r="305" spans="1:6" ht="15" customHeight="1" x14ac:dyDescent="0.25">
      <c r="A305" s="27" t="str">
        <f>IF(C305&gt;0,COUNT($A$5:A304)+1,"")</f>
        <v/>
      </c>
      <c r="B305" s="28" t="s">
        <v>81</v>
      </c>
      <c r="C305" s="29"/>
      <c r="D305" s="30"/>
      <c r="E305" s="31"/>
      <c r="F305" s="32"/>
    </row>
    <row r="306" spans="1:6" ht="15" customHeight="1" x14ac:dyDescent="0.25">
      <c r="A306" s="19">
        <f>IF(C306&gt;0,COUNT($A$5:A304)+1,"")</f>
        <v>244</v>
      </c>
      <c r="B306" s="20" t="s">
        <v>80</v>
      </c>
      <c r="C306" s="21" t="s">
        <v>4</v>
      </c>
      <c r="D306" s="22"/>
      <c r="E306" s="23">
        <v>0</v>
      </c>
      <c r="F306" s="24">
        <f t="shared" si="32"/>
        <v>0</v>
      </c>
    </row>
    <row r="307" spans="1:6" ht="30" customHeight="1" x14ac:dyDescent="0.25">
      <c r="A307" s="19">
        <f>IF(C307&gt;0,COUNT($A$5:A306)+1,"")</f>
        <v>245</v>
      </c>
      <c r="B307" s="20" t="s">
        <v>82</v>
      </c>
      <c r="C307" s="21" t="s">
        <v>5</v>
      </c>
      <c r="D307" s="22"/>
      <c r="E307" s="23">
        <v>0</v>
      </c>
      <c r="F307" s="24">
        <f t="shared" si="32"/>
        <v>0</v>
      </c>
    </row>
    <row r="308" spans="1:6" ht="15" customHeight="1" x14ac:dyDescent="0.25">
      <c r="A308" s="19">
        <f>IF(C308&gt;0,COUNT($A$5:A307)+1,"")</f>
        <v>246</v>
      </c>
      <c r="B308" s="20" t="s">
        <v>73</v>
      </c>
      <c r="C308" s="21" t="s">
        <v>19</v>
      </c>
      <c r="D308" s="22"/>
      <c r="E308" s="23">
        <v>0</v>
      </c>
      <c r="F308" s="24">
        <f t="shared" si="32"/>
        <v>0</v>
      </c>
    </row>
    <row r="309" spans="1:6" ht="15" customHeight="1" x14ac:dyDescent="0.25">
      <c r="A309" s="19">
        <f>IF(C309&gt;0,COUNT($A$5:A308)+1,"")</f>
        <v>247</v>
      </c>
      <c r="B309" s="20" t="s">
        <v>83</v>
      </c>
      <c r="C309" s="21" t="s">
        <v>5</v>
      </c>
      <c r="D309" s="22"/>
      <c r="E309" s="23">
        <v>0</v>
      </c>
      <c r="F309" s="24">
        <f t="shared" si="32"/>
        <v>0</v>
      </c>
    </row>
    <row r="310" spans="1:6" ht="30" customHeight="1" x14ac:dyDescent="0.25">
      <c r="A310" s="19">
        <f>IF(C310&gt;0,COUNT($A$5:A309)+1,"")</f>
        <v>248</v>
      </c>
      <c r="B310" s="20" t="s">
        <v>84</v>
      </c>
      <c r="C310" s="21" t="s">
        <v>4</v>
      </c>
      <c r="D310" s="22"/>
      <c r="E310" s="23">
        <v>0</v>
      </c>
      <c r="F310" s="24">
        <f t="shared" si="32"/>
        <v>0</v>
      </c>
    </row>
    <row r="311" spans="1:6" ht="15" customHeight="1" x14ac:dyDescent="0.25">
      <c r="A311" s="19">
        <f>IF(C311&gt;0,COUNT($A$5:A310)+1,"")</f>
        <v>249</v>
      </c>
      <c r="B311" s="20" t="s">
        <v>76</v>
      </c>
      <c r="C311" s="21" t="s">
        <v>5</v>
      </c>
      <c r="D311" s="22"/>
      <c r="E311" s="23">
        <v>0</v>
      </c>
      <c r="F311" s="24">
        <f t="shared" ref="F311" si="33">E311*D311</f>
        <v>0</v>
      </c>
    </row>
    <row r="312" spans="1:6" ht="15" customHeight="1" x14ac:dyDescent="0.25">
      <c r="A312" s="27" t="str">
        <f>IF(C312&gt;0,COUNT($A$5:A311)+1,"")</f>
        <v/>
      </c>
      <c r="B312" s="28" t="s">
        <v>85</v>
      </c>
      <c r="C312" s="29"/>
      <c r="D312" s="30"/>
      <c r="E312" s="31"/>
      <c r="F312" s="32"/>
    </row>
    <row r="313" spans="1:6" ht="15" customHeight="1" x14ac:dyDescent="0.25">
      <c r="A313" s="19">
        <f>IF(C313&gt;0,COUNT($A$5:A311)+1,"")</f>
        <v>250</v>
      </c>
      <c r="B313" s="20" t="s">
        <v>62</v>
      </c>
      <c r="C313" s="21" t="s">
        <v>4</v>
      </c>
      <c r="D313" s="22"/>
      <c r="E313" s="23">
        <v>0</v>
      </c>
      <c r="F313" s="24">
        <f t="shared" si="32"/>
        <v>0</v>
      </c>
    </row>
    <row r="314" spans="1:6" ht="15" customHeight="1" x14ac:dyDescent="0.25">
      <c r="A314" s="19">
        <f>IF(C314&gt;0,COUNT($A$5:A313)+1,"")</f>
        <v>251</v>
      </c>
      <c r="B314" s="20" t="s">
        <v>86</v>
      </c>
      <c r="C314" s="21" t="s">
        <v>5</v>
      </c>
      <c r="D314" s="22"/>
      <c r="E314" s="23">
        <v>0</v>
      </c>
      <c r="F314" s="24">
        <f t="shared" si="32"/>
        <v>0</v>
      </c>
    </row>
    <row r="315" spans="1:6" ht="15" customHeight="1" x14ac:dyDescent="0.25">
      <c r="A315" s="19">
        <f>IF(C315&gt;0,COUNT($A$5:A314)+1,"")</f>
        <v>252</v>
      </c>
      <c r="B315" s="20" t="s">
        <v>70</v>
      </c>
      <c r="C315" s="21" t="s">
        <v>19</v>
      </c>
      <c r="D315" s="22"/>
      <c r="E315" s="23">
        <v>0</v>
      </c>
      <c r="F315" s="24">
        <f t="shared" si="32"/>
        <v>0</v>
      </c>
    </row>
    <row r="316" spans="1:6" ht="15" customHeight="1" x14ac:dyDescent="0.25">
      <c r="A316" s="19">
        <f>IF(C316&gt;0,COUNT($A$5:A315)+1,"")</f>
        <v>253</v>
      </c>
      <c r="B316" s="20" t="s">
        <v>87</v>
      </c>
      <c r="C316" s="21" t="s">
        <v>5</v>
      </c>
      <c r="D316" s="22"/>
      <c r="E316" s="23">
        <v>0</v>
      </c>
      <c r="F316" s="24">
        <f t="shared" si="32"/>
        <v>0</v>
      </c>
    </row>
    <row r="317" spans="1:6" ht="15" customHeight="1" x14ac:dyDescent="0.25">
      <c r="A317" s="19">
        <f>IF(C317&gt;0,COUNT($A$5:A316)+1,"")</f>
        <v>254</v>
      </c>
      <c r="B317" s="20" t="s">
        <v>58</v>
      </c>
      <c r="C317" s="21" t="s">
        <v>4</v>
      </c>
      <c r="D317" s="22"/>
      <c r="E317" s="23">
        <v>0</v>
      </c>
      <c r="F317" s="24">
        <f t="shared" si="32"/>
        <v>0</v>
      </c>
    </row>
    <row r="318" spans="1:6" ht="15" customHeight="1" x14ac:dyDescent="0.25">
      <c r="A318" s="19">
        <f>IF(C318&gt;0,COUNT($A$5:A316)+1,"")</f>
        <v>254</v>
      </c>
      <c r="B318" s="20" t="s">
        <v>79</v>
      </c>
      <c r="C318" s="21" t="s">
        <v>5</v>
      </c>
      <c r="D318" s="22"/>
      <c r="E318" s="23">
        <v>0</v>
      </c>
      <c r="F318" s="24">
        <f t="shared" si="32"/>
        <v>0</v>
      </c>
    </row>
    <row r="319" spans="1:6" ht="15" customHeight="1" x14ac:dyDescent="0.25">
      <c r="A319" s="19">
        <f>IF(C319&gt;0,COUNT($A$5:A318)+1,"")</f>
        <v>256</v>
      </c>
      <c r="B319" s="20" t="s">
        <v>88</v>
      </c>
      <c r="C319" s="21" t="s">
        <v>5</v>
      </c>
      <c r="D319" s="22"/>
      <c r="E319" s="23">
        <v>0</v>
      </c>
      <c r="F319" s="24">
        <f t="shared" si="32"/>
        <v>0</v>
      </c>
    </row>
    <row r="320" spans="1:6" ht="15" customHeight="1" x14ac:dyDescent="0.25">
      <c r="A320" s="27" t="str">
        <f>IF(C320&gt;0,COUNT($A$5:A319)+1,"")</f>
        <v/>
      </c>
      <c r="B320" s="28" t="s">
        <v>89</v>
      </c>
      <c r="C320" s="29"/>
      <c r="D320" s="30"/>
      <c r="E320" s="31"/>
      <c r="F320" s="32"/>
    </row>
    <row r="321" spans="1:8" ht="15" customHeight="1" x14ac:dyDescent="0.25">
      <c r="A321" s="19">
        <f>IF(C321&gt;0,COUNT($A$5:A319)+1,"")</f>
        <v>257</v>
      </c>
      <c r="B321" s="20" t="s">
        <v>62</v>
      </c>
      <c r="C321" s="21" t="s">
        <v>4</v>
      </c>
      <c r="D321" s="22"/>
      <c r="E321" s="23">
        <v>0</v>
      </c>
      <c r="F321" s="24">
        <f t="shared" si="32"/>
        <v>0</v>
      </c>
    </row>
    <row r="322" spans="1:8" ht="15" customHeight="1" x14ac:dyDescent="0.25">
      <c r="A322" s="19">
        <f>IF(C322&gt;0,COUNT($A$5:A321)+1,"")</f>
        <v>258</v>
      </c>
      <c r="B322" s="20" t="s">
        <v>90</v>
      </c>
      <c r="C322" s="21" t="s">
        <v>5</v>
      </c>
      <c r="D322" s="22"/>
      <c r="E322" s="23">
        <v>0</v>
      </c>
      <c r="F322" s="24">
        <f t="shared" si="32"/>
        <v>0</v>
      </c>
    </row>
    <row r="323" spans="1:8" ht="15" customHeight="1" x14ac:dyDescent="0.25">
      <c r="A323" s="19">
        <f>IF(C323&gt;0,COUNT($A$5:A322)+1,"")</f>
        <v>259</v>
      </c>
      <c r="B323" s="20" t="s">
        <v>70</v>
      </c>
      <c r="C323" s="21" t="s">
        <v>19</v>
      </c>
      <c r="D323" s="22"/>
      <c r="E323" s="23">
        <v>0</v>
      </c>
      <c r="F323" s="24">
        <f t="shared" si="32"/>
        <v>0</v>
      </c>
    </row>
    <row r="324" spans="1:8" ht="15" customHeight="1" x14ac:dyDescent="0.25">
      <c r="A324" s="19">
        <f>IF(C324&gt;0,COUNT($A$5:A323)+1,"")</f>
        <v>260</v>
      </c>
      <c r="B324" s="20" t="s">
        <v>91</v>
      </c>
      <c r="C324" s="21" t="s">
        <v>5</v>
      </c>
      <c r="D324" s="22"/>
      <c r="E324" s="23">
        <v>0</v>
      </c>
      <c r="F324" s="24">
        <f t="shared" si="32"/>
        <v>0</v>
      </c>
    </row>
    <row r="325" spans="1:8" ht="15" customHeight="1" x14ac:dyDescent="0.25">
      <c r="A325" s="19">
        <f>IF(C325&gt;0,COUNT($A$5:A324)+1,"")</f>
        <v>261</v>
      </c>
      <c r="B325" s="20" t="s">
        <v>58</v>
      </c>
      <c r="C325" s="21" t="s">
        <v>4</v>
      </c>
      <c r="D325" s="22"/>
      <c r="E325" s="23">
        <v>0</v>
      </c>
      <c r="F325" s="24">
        <f t="shared" si="32"/>
        <v>0</v>
      </c>
    </row>
    <row r="326" spans="1:8" ht="15" customHeight="1" x14ac:dyDescent="0.25">
      <c r="A326" s="19">
        <f>IF(C326&gt;0,COUNT($A$5:A324)+1,"")</f>
        <v>261</v>
      </c>
      <c r="B326" s="20" t="s">
        <v>79</v>
      </c>
      <c r="C326" s="21" t="s">
        <v>5</v>
      </c>
      <c r="D326" s="22"/>
      <c r="E326" s="23">
        <v>0</v>
      </c>
      <c r="F326" s="24">
        <f t="shared" si="32"/>
        <v>0</v>
      </c>
    </row>
    <row r="327" spans="1:8" ht="15" customHeight="1" x14ac:dyDescent="0.25">
      <c r="A327" s="19">
        <f>IF(C327&gt;0,COUNT($A$5:A326)+1,"")</f>
        <v>263</v>
      </c>
      <c r="B327" s="20" t="s">
        <v>92</v>
      </c>
      <c r="C327" s="21" t="s">
        <v>5</v>
      </c>
      <c r="D327" s="22"/>
      <c r="E327" s="23">
        <v>0</v>
      </c>
      <c r="F327" s="24">
        <f t="shared" si="32"/>
        <v>0</v>
      </c>
    </row>
    <row r="328" spans="1:8" ht="15" customHeight="1" x14ac:dyDescent="0.25">
      <c r="A328" s="27" t="str">
        <f>IF(C328&gt;0,COUNT($A$5:A327)+1,"")</f>
        <v/>
      </c>
      <c r="B328" s="28" t="s">
        <v>93</v>
      </c>
      <c r="C328" s="29"/>
      <c r="D328" s="30"/>
      <c r="E328" s="31"/>
      <c r="F328" s="32"/>
    </row>
    <row r="329" spans="1:8" ht="15" customHeight="1" x14ac:dyDescent="0.25">
      <c r="A329" s="19">
        <f>IF(C329&gt;0,COUNT($A$5:A327)+1,"")</f>
        <v>264</v>
      </c>
      <c r="B329" s="20" t="s">
        <v>62</v>
      </c>
      <c r="C329" s="21" t="s">
        <v>4</v>
      </c>
      <c r="D329" s="22"/>
      <c r="E329" s="23"/>
      <c r="F329" s="24">
        <f t="shared" ref="F329:F330" si="34">E329*D329</f>
        <v>0</v>
      </c>
    </row>
    <row r="330" spans="1:8" ht="15" customHeight="1" thickBot="1" x14ac:dyDescent="0.3">
      <c r="A330" s="19">
        <f>IF(C330&gt;0,COUNT($A$5:A329)+1,"")</f>
        <v>265</v>
      </c>
      <c r="B330" s="20" t="s">
        <v>94</v>
      </c>
      <c r="C330" s="21" t="s">
        <v>5</v>
      </c>
      <c r="D330" s="22"/>
      <c r="E330" s="23">
        <v>0</v>
      </c>
      <c r="F330" s="24">
        <f t="shared" si="34"/>
        <v>0</v>
      </c>
    </row>
    <row r="331" spans="1:8" ht="15" customHeight="1" thickBot="1" x14ac:dyDescent="0.3">
      <c r="A331" s="60" t="s">
        <v>146</v>
      </c>
      <c r="B331" s="61"/>
      <c r="C331" s="62"/>
      <c r="D331" s="35"/>
      <c r="E331" s="36"/>
      <c r="F331" s="37">
        <f>SUM(F5:F330)</f>
        <v>0</v>
      </c>
    </row>
    <row r="332" spans="1:8" ht="15" customHeight="1" thickBot="1" x14ac:dyDescent="0.3">
      <c r="A332" s="63" t="s">
        <v>6</v>
      </c>
      <c r="B332" s="64"/>
      <c r="C332" s="65"/>
      <c r="D332" s="16"/>
      <c r="E332" s="34"/>
      <c r="F332" s="38">
        <f>SUM(F331*20%)</f>
        <v>0</v>
      </c>
    </row>
    <row r="333" spans="1:8" ht="20.100000000000001" customHeight="1" thickBot="1" x14ac:dyDescent="0.3">
      <c r="A333" s="42" t="s">
        <v>147</v>
      </c>
      <c r="B333" s="43"/>
      <c r="C333" s="44"/>
      <c r="D333" s="39"/>
      <c r="E333" s="40"/>
      <c r="F333" s="41">
        <f>SUM(F331:F332)</f>
        <v>0</v>
      </c>
      <c r="H333" s="2"/>
    </row>
  </sheetData>
  <mergeCells count="7">
    <mergeCell ref="A333:C333"/>
    <mergeCell ref="A1:F1"/>
    <mergeCell ref="A2:C3"/>
    <mergeCell ref="D2:F2"/>
    <mergeCell ref="D3:F3"/>
    <mergeCell ref="A331:C331"/>
    <mergeCell ref="A332:C332"/>
  </mergeCells>
  <pageMargins left="0.51181102362204722" right="0.51181102362204722" top="0.55118110236220474" bottom="0.55118110236220474" header="0.31496062992125984" footer="0.31496062992125984"/>
  <pageSetup paperSize="9" scale="61" fitToHeight="9" orientation="portrait" r:id="rId1"/>
  <headerFooter>
    <oddFooter>&amp;CPage &amp;P de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C23C1C-E197-4E72-B92E-55BEEABEB9E1}">
  <sheetPr>
    <tabColor rgb="FFFF0000"/>
  </sheetPr>
  <dimension ref="A1:H324"/>
  <sheetViews>
    <sheetView showGridLines="0" zoomScale="85" zoomScaleNormal="85" zoomScaleSheetLayoutView="100" workbookViewId="0">
      <pane ySplit="4" topLeftCell="A5" activePane="bottomLeft" state="frozen"/>
      <selection sqref="A1:XFD1048576"/>
      <selection pane="bottomLeft" activeCell="A5" sqref="A5"/>
    </sheetView>
  </sheetViews>
  <sheetFormatPr baseColWidth="10" defaultColWidth="10" defaultRowHeight="12.75" x14ac:dyDescent="0.25"/>
  <cols>
    <col min="1" max="1" width="6.75" style="3" customWidth="1"/>
    <col min="2" max="2" width="105.625" style="4" customWidth="1"/>
    <col min="3" max="3" width="5" style="5" customWidth="1"/>
    <col min="4" max="4" width="4.625" style="6" customWidth="1"/>
    <col min="5" max="5" width="9.625" style="1" customWidth="1"/>
    <col min="6" max="6" width="17.875" style="7" customWidth="1"/>
    <col min="7" max="7" width="11.125" style="1" customWidth="1"/>
    <col min="8" max="8" width="30.75" style="1" customWidth="1"/>
    <col min="9" max="16384" width="10" style="1"/>
  </cols>
  <sheetData>
    <row r="1" spans="1:6" ht="24.95" customHeight="1" thickBot="1" x14ac:dyDescent="0.3">
      <c r="A1" s="45" t="s">
        <v>97</v>
      </c>
      <c r="B1" s="46"/>
      <c r="C1" s="46"/>
      <c r="D1" s="46"/>
      <c r="E1" s="46"/>
      <c r="F1" s="47"/>
    </row>
    <row r="2" spans="1:6" ht="30" customHeight="1" thickBot="1" x14ac:dyDescent="0.3">
      <c r="A2" s="48" t="s">
        <v>98</v>
      </c>
      <c r="B2" s="49"/>
      <c r="C2" s="50"/>
      <c r="D2" s="54" t="s">
        <v>9</v>
      </c>
      <c r="E2" s="55"/>
      <c r="F2" s="56"/>
    </row>
    <row r="3" spans="1:6" ht="30" customHeight="1" thickBot="1" x14ac:dyDescent="0.3">
      <c r="A3" s="51"/>
      <c r="B3" s="52"/>
      <c r="C3" s="53"/>
      <c r="D3" s="57" t="s">
        <v>10</v>
      </c>
      <c r="E3" s="58"/>
      <c r="F3" s="59"/>
    </row>
    <row r="4" spans="1:6" ht="33" x14ac:dyDescent="0.25">
      <c r="A4" s="8" t="s">
        <v>0</v>
      </c>
      <c r="B4" s="9" t="s">
        <v>22</v>
      </c>
      <c r="C4" s="10" t="s">
        <v>1</v>
      </c>
      <c r="D4" s="11" t="s">
        <v>8</v>
      </c>
      <c r="E4" s="9" t="s">
        <v>2</v>
      </c>
      <c r="F4" s="12" t="s">
        <v>3</v>
      </c>
    </row>
    <row r="5" spans="1:6" ht="30" customHeight="1" x14ac:dyDescent="0.25">
      <c r="A5" s="13"/>
      <c r="B5" s="14" t="s">
        <v>7</v>
      </c>
      <c r="C5" s="15"/>
      <c r="D5" s="16"/>
      <c r="E5" s="17"/>
      <c r="F5" s="18"/>
    </row>
    <row r="6" spans="1:6" ht="15" customHeight="1" x14ac:dyDescent="0.25">
      <c r="A6" s="19">
        <f>IF(C6&gt;0,COUNT($A$5:A5)+1,"")</f>
        <v>1</v>
      </c>
      <c r="B6" s="20" t="s">
        <v>11</v>
      </c>
      <c r="C6" s="21" t="s">
        <v>4</v>
      </c>
      <c r="D6" s="22"/>
      <c r="E6" s="23">
        <v>0</v>
      </c>
      <c r="F6" s="24">
        <f>E6*D6</f>
        <v>0</v>
      </c>
    </row>
    <row r="7" spans="1:6" ht="15" customHeight="1" x14ac:dyDescent="0.25">
      <c r="A7" s="19">
        <f>IF(C7&gt;0,COUNT($A$5:A6)+1,"")</f>
        <v>2</v>
      </c>
      <c r="B7" s="20" t="s">
        <v>12</v>
      </c>
      <c r="C7" s="21" t="s">
        <v>5</v>
      </c>
      <c r="D7" s="22"/>
      <c r="E7" s="23">
        <v>0</v>
      </c>
      <c r="F7" s="24">
        <f t="shared" ref="F7:F16" si="0">E7*D7</f>
        <v>0</v>
      </c>
    </row>
    <row r="8" spans="1:6" ht="15" customHeight="1" x14ac:dyDescent="0.25">
      <c r="A8" s="19">
        <f>IF(C8&gt;0,COUNT($A$5:A7)+1,"")</f>
        <v>3</v>
      </c>
      <c r="B8" s="20" t="s">
        <v>13</v>
      </c>
      <c r="C8" s="21" t="s">
        <v>4</v>
      </c>
      <c r="D8" s="22"/>
      <c r="E8" s="23">
        <v>0</v>
      </c>
      <c r="F8" s="24">
        <f t="shared" si="0"/>
        <v>0</v>
      </c>
    </row>
    <row r="9" spans="1:6" ht="15" customHeight="1" x14ac:dyDescent="0.25">
      <c r="A9" s="19">
        <f>IF(C9&gt;0,COUNT($A$5:A8)+1,"")</f>
        <v>4</v>
      </c>
      <c r="B9" s="20" t="s">
        <v>14</v>
      </c>
      <c r="C9" s="21" t="s">
        <v>5</v>
      </c>
      <c r="D9" s="22"/>
      <c r="E9" s="23">
        <v>0</v>
      </c>
      <c r="F9" s="24">
        <f t="shared" si="0"/>
        <v>0</v>
      </c>
    </row>
    <row r="10" spans="1:6" ht="15" customHeight="1" x14ac:dyDescent="0.25">
      <c r="A10" s="19">
        <f>IF(C10&gt;0,COUNT($A$5:A9)+1,"")</f>
        <v>5</v>
      </c>
      <c r="B10" s="20" t="s">
        <v>24</v>
      </c>
      <c r="C10" s="21" t="s">
        <v>5</v>
      </c>
      <c r="D10" s="22"/>
      <c r="E10" s="23">
        <v>0</v>
      </c>
      <c r="F10" s="24">
        <f t="shared" si="0"/>
        <v>0</v>
      </c>
    </row>
    <row r="11" spans="1:6" ht="15" customHeight="1" x14ac:dyDescent="0.25">
      <c r="A11" s="19">
        <f>IF(C11&gt;0,COUNT($A$5:A10)+1,"")</f>
        <v>6</v>
      </c>
      <c r="B11" s="20" t="s">
        <v>23</v>
      </c>
      <c r="C11" s="21" t="s">
        <v>19</v>
      </c>
      <c r="D11" s="22"/>
      <c r="E11" s="23">
        <v>0</v>
      </c>
      <c r="F11" s="24">
        <f t="shared" si="0"/>
        <v>0</v>
      </c>
    </row>
    <row r="12" spans="1:6" ht="15" customHeight="1" x14ac:dyDescent="0.25">
      <c r="A12" s="19">
        <f>IF(C12&gt;0,COUNT($A$5:A11)+1,"")</f>
        <v>7</v>
      </c>
      <c r="B12" s="20" t="s">
        <v>15</v>
      </c>
      <c r="C12" s="21" t="s">
        <v>5</v>
      </c>
      <c r="D12" s="22"/>
      <c r="E12" s="23">
        <v>0</v>
      </c>
      <c r="F12" s="24">
        <f t="shared" si="0"/>
        <v>0</v>
      </c>
    </row>
    <row r="13" spans="1:6" ht="15" customHeight="1" x14ac:dyDescent="0.25">
      <c r="A13" s="19">
        <f>IF(C13&gt;0,COUNT($A$5:A12)+1,"")</f>
        <v>8</v>
      </c>
      <c r="B13" s="20" t="s">
        <v>16</v>
      </c>
      <c r="C13" s="21" t="s">
        <v>5</v>
      </c>
      <c r="D13" s="22"/>
      <c r="E13" s="23">
        <v>0</v>
      </c>
      <c r="F13" s="24">
        <f t="shared" si="0"/>
        <v>0</v>
      </c>
    </row>
    <row r="14" spans="1:6" ht="15" customHeight="1" x14ac:dyDescent="0.25">
      <c r="A14" s="19">
        <f>IF(C14&gt;0,COUNT($A$5:A13)+1,"")</f>
        <v>9</v>
      </c>
      <c r="B14" s="20" t="s">
        <v>21</v>
      </c>
      <c r="C14" s="21" t="s">
        <v>17</v>
      </c>
      <c r="D14" s="22"/>
      <c r="E14" s="23">
        <v>0</v>
      </c>
      <c r="F14" s="24">
        <f t="shared" si="0"/>
        <v>0</v>
      </c>
    </row>
    <row r="15" spans="1:6" ht="15" customHeight="1" x14ac:dyDescent="0.25">
      <c r="A15" s="19">
        <f>IF(C15&gt;0,COUNT($A$5:A14)+1,"")</f>
        <v>10</v>
      </c>
      <c r="B15" s="20" t="s">
        <v>20</v>
      </c>
      <c r="C15" s="21" t="s">
        <v>17</v>
      </c>
      <c r="D15" s="22"/>
      <c r="E15" s="23">
        <v>0</v>
      </c>
      <c r="F15" s="24">
        <f t="shared" si="0"/>
        <v>0</v>
      </c>
    </row>
    <row r="16" spans="1:6" ht="15" customHeight="1" x14ac:dyDescent="0.25">
      <c r="A16" s="19">
        <f>IF(C16&gt;0,COUNT($A$5:A15)+1,"")</f>
        <v>11</v>
      </c>
      <c r="B16" s="20" t="s">
        <v>18</v>
      </c>
      <c r="C16" s="21" t="s">
        <v>17</v>
      </c>
      <c r="D16" s="22"/>
      <c r="E16" s="23">
        <v>0</v>
      </c>
      <c r="F16" s="24">
        <f t="shared" si="0"/>
        <v>0</v>
      </c>
    </row>
    <row r="17" spans="1:6" ht="30" customHeight="1" x14ac:dyDescent="0.25">
      <c r="A17" s="25"/>
      <c r="B17" s="14" t="s">
        <v>99</v>
      </c>
      <c r="C17" s="26"/>
      <c r="D17" s="22"/>
      <c r="E17" s="23"/>
      <c r="F17" s="24"/>
    </row>
    <row r="18" spans="1:6" ht="15" customHeight="1" x14ac:dyDescent="0.25">
      <c r="A18" s="27" t="str">
        <f>IF(C18&gt;0,COUNT($A$5:A17)+1,"")</f>
        <v/>
      </c>
      <c r="B18" s="28" t="s">
        <v>100</v>
      </c>
      <c r="C18" s="29"/>
      <c r="D18" s="30"/>
      <c r="E18" s="31"/>
      <c r="F18" s="32"/>
    </row>
    <row r="19" spans="1:6" ht="15" customHeight="1" x14ac:dyDescent="0.25">
      <c r="A19" s="19">
        <f>IF(C19&gt;0,COUNT($A$5:A17)+1,"")</f>
        <v>12</v>
      </c>
      <c r="B19" s="20" t="s">
        <v>27</v>
      </c>
      <c r="C19" s="21" t="s">
        <v>4</v>
      </c>
      <c r="D19" s="22"/>
      <c r="E19" s="23">
        <v>0</v>
      </c>
      <c r="F19" s="24">
        <f t="shared" ref="F19:F106" si="1">E19*D19</f>
        <v>0</v>
      </c>
    </row>
    <row r="20" spans="1:6" ht="15" customHeight="1" x14ac:dyDescent="0.25">
      <c r="A20" s="19">
        <f>IF(C20&gt;0,COUNT($A$5:A19)+1,"")</f>
        <v>13</v>
      </c>
      <c r="B20" s="20" t="s">
        <v>26</v>
      </c>
      <c r="C20" s="21" t="s">
        <v>5</v>
      </c>
      <c r="D20" s="22"/>
      <c r="E20" s="23">
        <v>0</v>
      </c>
      <c r="F20" s="24">
        <f t="shared" si="1"/>
        <v>0</v>
      </c>
    </row>
    <row r="21" spans="1:6" ht="30" customHeight="1" x14ac:dyDescent="0.25">
      <c r="A21" s="19">
        <f>IF(C21&gt;0,COUNT($A$5:A20)+1,"")</f>
        <v>14</v>
      </c>
      <c r="B21" s="20" t="s">
        <v>28</v>
      </c>
      <c r="C21" s="21" t="s">
        <v>5</v>
      </c>
      <c r="D21" s="22"/>
      <c r="E21" s="23">
        <v>0</v>
      </c>
      <c r="F21" s="24">
        <f t="shared" si="1"/>
        <v>0</v>
      </c>
    </row>
    <row r="22" spans="1:6" ht="15" customHeight="1" x14ac:dyDescent="0.25">
      <c r="A22" s="19">
        <f>IF(C22&gt;0,COUNT($A$5:A21)+1,"")</f>
        <v>15</v>
      </c>
      <c r="B22" s="20" t="s">
        <v>29</v>
      </c>
      <c r="C22" s="21" t="s">
        <v>5</v>
      </c>
      <c r="D22" s="22"/>
      <c r="E22" s="23">
        <v>0</v>
      </c>
      <c r="F22" s="24">
        <f t="shared" si="1"/>
        <v>0</v>
      </c>
    </row>
    <row r="23" spans="1:6" ht="15" customHeight="1" x14ac:dyDescent="0.25">
      <c r="A23" s="27" t="str">
        <f>IF(C23&gt;0,COUNT($A$5:A22)+1,"")</f>
        <v/>
      </c>
      <c r="B23" s="28" t="s">
        <v>101</v>
      </c>
      <c r="C23" s="29"/>
      <c r="D23" s="30"/>
      <c r="E23" s="31"/>
      <c r="F23" s="32"/>
    </row>
    <row r="24" spans="1:6" ht="15" customHeight="1" x14ac:dyDescent="0.25">
      <c r="A24" s="19">
        <f>IF(C24&gt;0,COUNT($A$5:A22)+1,"")</f>
        <v>16</v>
      </c>
      <c r="B24" s="20" t="s">
        <v>27</v>
      </c>
      <c r="C24" s="21" t="s">
        <v>4</v>
      </c>
      <c r="D24" s="22"/>
      <c r="E24" s="23">
        <v>0</v>
      </c>
      <c r="F24" s="24">
        <f t="shared" si="1"/>
        <v>0</v>
      </c>
    </row>
    <row r="25" spans="1:6" ht="15" customHeight="1" x14ac:dyDescent="0.25">
      <c r="A25" s="19">
        <f>IF(C25&gt;0,COUNT($A$5:A24)+1,"")</f>
        <v>17</v>
      </c>
      <c r="B25" s="20" t="s">
        <v>26</v>
      </c>
      <c r="C25" s="21" t="s">
        <v>5</v>
      </c>
      <c r="D25" s="22"/>
      <c r="E25" s="23">
        <v>0</v>
      </c>
      <c r="F25" s="24">
        <f t="shared" si="1"/>
        <v>0</v>
      </c>
    </row>
    <row r="26" spans="1:6" ht="30" customHeight="1" x14ac:dyDescent="0.25">
      <c r="A26" s="19">
        <f>IF(C26&gt;0,COUNT($A$5:A25)+1,"")</f>
        <v>18</v>
      </c>
      <c r="B26" s="20" t="s">
        <v>28</v>
      </c>
      <c r="C26" s="21" t="s">
        <v>5</v>
      </c>
      <c r="D26" s="22"/>
      <c r="E26" s="23">
        <v>0</v>
      </c>
      <c r="F26" s="24">
        <f t="shared" si="1"/>
        <v>0</v>
      </c>
    </row>
    <row r="27" spans="1:6" ht="15" customHeight="1" x14ac:dyDescent="0.25">
      <c r="A27" s="19">
        <f>IF(C27&gt;0,COUNT($A$5:A26)+1,"")</f>
        <v>19</v>
      </c>
      <c r="B27" s="20" t="s">
        <v>29</v>
      </c>
      <c r="C27" s="21" t="s">
        <v>5</v>
      </c>
      <c r="D27" s="22"/>
      <c r="E27" s="23">
        <v>0</v>
      </c>
      <c r="F27" s="24">
        <f t="shared" si="1"/>
        <v>0</v>
      </c>
    </row>
    <row r="28" spans="1:6" ht="15" customHeight="1" x14ac:dyDescent="0.25">
      <c r="A28" s="27" t="str">
        <f>IF(C28&gt;0,COUNT($A$5:A27)+1,"")</f>
        <v/>
      </c>
      <c r="B28" s="28" t="s">
        <v>102</v>
      </c>
      <c r="C28" s="29"/>
      <c r="D28" s="30"/>
      <c r="E28" s="31"/>
      <c r="F28" s="32"/>
    </row>
    <row r="29" spans="1:6" ht="15" customHeight="1" x14ac:dyDescent="0.25">
      <c r="A29" s="19">
        <f>IF(C29&gt;0,COUNT($A$5:A27)+1,"")</f>
        <v>20</v>
      </c>
      <c r="B29" s="20" t="s">
        <v>27</v>
      </c>
      <c r="C29" s="21" t="s">
        <v>4</v>
      </c>
      <c r="D29" s="22"/>
      <c r="E29" s="23">
        <v>0</v>
      </c>
      <c r="F29" s="24">
        <f t="shared" si="1"/>
        <v>0</v>
      </c>
    </row>
    <row r="30" spans="1:6" ht="15" customHeight="1" x14ac:dyDescent="0.25">
      <c r="A30" s="19">
        <f>IF(C30&gt;0,COUNT($A$5:A29)+1,"")</f>
        <v>21</v>
      </c>
      <c r="B30" s="20" t="s">
        <v>26</v>
      </c>
      <c r="C30" s="21" t="s">
        <v>5</v>
      </c>
      <c r="D30" s="22"/>
      <c r="E30" s="23">
        <v>0</v>
      </c>
      <c r="F30" s="24">
        <f t="shared" si="1"/>
        <v>0</v>
      </c>
    </row>
    <row r="31" spans="1:6" ht="30" customHeight="1" x14ac:dyDescent="0.25">
      <c r="A31" s="19">
        <f>IF(C31&gt;0,COUNT($A$5:A30)+1,"")</f>
        <v>22</v>
      </c>
      <c r="B31" s="20" t="s">
        <v>28</v>
      </c>
      <c r="C31" s="21" t="s">
        <v>5</v>
      </c>
      <c r="D31" s="22"/>
      <c r="E31" s="23">
        <v>0</v>
      </c>
      <c r="F31" s="24">
        <f t="shared" si="1"/>
        <v>0</v>
      </c>
    </row>
    <row r="32" spans="1:6" ht="15" customHeight="1" x14ac:dyDescent="0.25">
      <c r="A32" s="19">
        <f>IF(C32&gt;0,COUNT($A$5:A31)+1,"")</f>
        <v>23</v>
      </c>
      <c r="B32" s="20" t="s">
        <v>29</v>
      </c>
      <c r="C32" s="21" t="s">
        <v>5</v>
      </c>
      <c r="D32" s="22"/>
      <c r="E32" s="23">
        <v>0</v>
      </c>
      <c r="F32" s="24">
        <f t="shared" si="1"/>
        <v>0</v>
      </c>
    </row>
    <row r="33" spans="1:6" ht="15" customHeight="1" x14ac:dyDescent="0.25">
      <c r="A33" s="27" t="str">
        <f>IF(C33&gt;0,COUNT($A$5:A36)+1,"")</f>
        <v/>
      </c>
      <c r="B33" s="28" t="s">
        <v>103</v>
      </c>
      <c r="C33" s="29"/>
      <c r="D33" s="30"/>
      <c r="E33" s="31"/>
      <c r="F33" s="32"/>
    </row>
    <row r="34" spans="1:6" ht="15" customHeight="1" x14ac:dyDescent="0.25">
      <c r="A34" s="19">
        <f>IF(C34&gt;0,COUNT($A$5:A32)+1,"")</f>
        <v>24</v>
      </c>
      <c r="B34" s="20" t="s">
        <v>27</v>
      </c>
      <c r="C34" s="21" t="s">
        <v>4</v>
      </c>
      <c r="D34" s="22"/>
      <c r="E34" s="23">
        <v>0</v>
      </c>
      <c r="F34" s="24">
        <f t="shared" si="1"/>
        <v>0</v>
      </c>
    </row>
    <row r="35" spans="1:6" ht="15" customHeight="1" x14ac:dyDescent="0.25">
      <c r="A35" s="19">
        <f>IF(C35&gt;0,COUNT($A$5:A34)+1,"")</f>
        <v>25</v>
      </c>
      <c r="B35" s="20" t="s">
        <v>26</v>
      </c>
      <c r="C35" s="21" t="s">
        <v>5</v>
      </c>
      <c r="D35" s="22"/>
      <c r="E35" s="23">
        <v>0</v>
      </c>
      <c r="F35" s="24">
        <f t="shared" si="1"/>
        <v>0</v>
      </c>
    </row>
    <row r="36" spans="1:6" ht="30" customHeight="1" x14ac:dyDescent="0.25">
      <c r="A36" s="19">
        <f>IF(C36&gt;0,COUNT($A$5:A35)+1,"")</f>
        <v>26</v>
      </c>
      <c r="B36" s="20" t="s">
        <v>28</v>
      </c>
      <c r="C36" s="21" t="s">
        <v>5</v>
      </c>
      <c r="D36" s="22"/>
      <c r="E36" s="23">
        <v>0</v>
      </c>
      <c r="F36" s="24">
        <f t="shared" si="1"/>
        <v>0</v>
      </c>
    </row>
    <row r="37" spans="1:6" ht="15" customHeight="1" x14ac:dyDescent="0.25">
      <c r="A37" s="19">
        <f>IF(C37&gt;0,COUNT($A$5:A36)+1,"")</f>
        <v>27</v>
      </c>
      <c r="B37" s="20" t="s">
        <v>29</v>
      </c>
      <c r="C37" s="21" t="s">
        <v>5</v>
      </c>
      <c r="D37" s="22"/>
      <c r="E37" s="23">
        <v>0</v>
      </c>
      <c r="F37" s="24">
        <f t="shared" si="1"/>
        <v>0</v>
      </c>
    </row>
    <row r="38" spans="1:6" ht="15" customHeight="1" x14ac:dyDescent="0.25">
      <c r="A38" s="27" t="str">
        <f>IF(C38&gt;0,COUNT($A$5:A41)+1,"")</f>
        <v/>
      </c>
      <c r="B38" s="28" t="s">
        <v>104</v>
      </c>
      <c r="C38" s="29"/>
      <c r="D38" s="30"/>
      <c r="E38" s="31"/>
      <c r="F38" s="32"/>
    </row>
    <row r="39" spans="1:6" ht="15" customHeight="1" x14ac:dyDescent="0.25">
      <c r="A39" s="19">
        <f>IF(C39&gt;0,COUNT($A$5:A37)+1,"")</f>
        <v>28</v>
      </c>
      <c r="B39" s="20" t="s">
        <v>27</v>
      </c>
      <c r="C39" s="21" t="s">
        <v>4</v>
      </c>
      <c r="D39" s="22"/>
      <c r="E39" s="23">
        <v>0</v>
      </c>
      <c r="F39" s="24">
        <f t="shared" si="1"/>
        <v>0</v>
      </c>
    </row>
    <row r="40" spans="1:6" ht="15" customHeight="1" x14ac:dyDescent="0.25">
      <c r="A40" s="19">
        <f>IF(C40&gt;0,COUNT($A$5:A39)+1,"")</f>
        <v>29</v>
      </c>
      <c r="B40" s="20" t="s">
        <v>26</v>
      </c>
      <c r="C40" s="21" t="s">
        <v>5</v>
      </c>
      <c r="D40" s="22"/>
      <c r="E40" s="23">
        <v>0</v>
      </c>
      <c r="F40" s="24">
        <f t="shared" si="1"/>
        <v>0</v>
      </c>
    </row>
    <row r="41" spans="1:6" ht="30" customHeight="1" x14ac:dyDescent="0.25">
      <c r="A41" s="19">
        <f>IF(C41&gt;0,COUNT($A$5:A40)+1,"")</f>
        <v>30</v>
      </c>
      <c r="B41" s="20" t="s">
        <v>28</v>
      </c>
      <c r="C41" s="21" t="s">
        <v>5</v>
      </c>
      <c r="D41" s="22"/>
      <c r="E41" s="23">
        <v>0</v>
      </c>
      <c r="F41" s="24">
        <f t="shared" si="1"/>
        <v>0</v>
      </c>
    </row>
    <row r="42" spans="1:6" ht="15" customHeight="1" x14ac:dyDescent="0.25">
      <c r="A42" s="19">
        <f>IF(C42&gt;0,COUNT($A$5:A41)+1,"")</f>
        <v>31</v>
      </c>
      <c r="B42" s="20" t="s">
        <v>29</v>
      </c>
      <c r="C42" s="21" t="s">
        <v>5</v>
      </c>
      <c r="D42" s="22"/>
      <c r="E42" s="23">
        <v>0</v>
      </c>
      <c r="F42" s="24">
        <f t="shared" si="1"/>
        <v>0</v>
      </c>
    </row>
    <row r="43" spans="1:6" ht="15" customHeight="1" x14ac:dyDescent="0.25">
      <c r="A43" s="27" t="str">
        <f>IF(C43&gt;0,COUNT($A$5:A46)+1,"")</f>
        <v/>
      </c>
      <c r="B43" s="28" t="s">
        <v>105</v>
      </c>
      <c r="C43" s="29"/>
      <c r="D43" s="30"/>
      <c r="E43" s="31"/>
      <c r="F43" s="32"/>
    </row>
    <row r="44" spans="1:6" ht="15" customHeight="1" x14ac:dyDescent="0.25">
      <c r="A44" s="19">
        <f>IF(C44&gt;0,COUNT($A$5:A42)+1,"")</f>
        <v>32</v>
      </c>
      <c r="B44" s="20" t="s">
        <v>27</v>
      </c>
      <c r="C44" s="21" t="s">
        <v>4</v>
      </c>
      <c r="D44" s="22"/>
      <c r="E44" s="23">
        <v>0</v>
      </c>
      <c r="F44" s="24">
        <f t="shared" si="1"/>
        <v>0</v>
      </c>
    </row>
    <row r="45" spans="1:6" ht="15" customHeight="1" x14ac:dyDescent="0.25">
      <c r="A45" s="19">
        <f>IF(C45&gt;0,COUNT($A$5:A44)+1,"")</f>
        <v>33</v>
      </c>
      <c r="B45" s="20" t="s">
        <v>26</v>
      </c>
      <c r="C45" s="21" t="s">
        <v>5</v>
      </c>
      <c r="D45" s="22"/>
      <c r="E45" s="23">
        <v>0</v>
      </c>
      <c r="F45" s="24">
        <f t="shared" si="1"/>
        <v>0</v>
      </c>
    </row>
    <row r="46" spans="1:6" ht="30" customHeight="1" x14ac:dyDescent="0.25">
      <c r="A46" s="19">
        <f>IF(C46&gt;0,COUNT($A$5:A45)+1,"")</f>
        <v>34</v>
      </c>
      <c r="B46" s="20" t="s">
        <v>28</v>
      </c>
      <c r="C46" s="21" t="s">
        <v>5</v>
      </c>
      <c r="D46" s="22"/>
      <c r="E46" s="23">
        <v>0</v>
      </c>
      <c r="F46" s="24">
        <f t="shared" si="1"/>
        <v>0</v>
      </c>
    </row>
    <row r="47" spans="1:6" ht="15" customHeight="1" x14ac:dyDescent="0.25">
      <c r="A47" s="19">
        <f>IF(C47&gt;0,COUNT($A$5:A46)+1,"")</f>
        <v>35</v>
      </c>
      <c r="B47" s="20" t="s">
        <v>29</v>
      </c>
      <c r="C47" s="21" t="s">
        <v>5</v>
      </c>
      <c r="D47" s="22"/>
      <c r="E47" s="23">
        <v>0</v>
      </c>
      <c r="F47" s="24">
        <f t="shared" si="1"/>
        <v>0</v>
      </c>
    </row>
    <row r="48" spans="1:6" ht="15" customHeight="1" x14ac:dyDescent="0.25">
      <c r="A48" s="27" t="str">
        <f>IF(C48&gt;0,COUNT($A$5:A51)+1,"")</f>
        <v/>
      </c>
      <c r="B48" s="28" t="s">
        <v>106</v>
      </c>
      <c r="C48" s="29"/>
      <c r="D48" s="30"/>
      <c r="E48" s="31"/>
      <c r="F48" s="32"/>
    </row>
    <row r="49" spans="1:6" ht="15" customHeight="1" x14ac:dyDescent="0.25">
      <c r="A49" s="19">
        <f>IF(C49&gt;0,COUNT($A$5:A47)+1,"")</f>
        <v>36</v>
      </c>
      <c r="B49" s="20" t="s">
        <v>27</v>
      </c>
      <c r="C49" s="21" t="s">
        <v>4</v>
      </c>
      <c r="D49" s="22"/>
      <c r="E49" s="23">
        <v>0</v>
      </c>
      <c r="F49" s="24">
        <f t="shared" si="1"/>
        <v>0</v>
      </c>
    </row>
    <row r="50" spans="1:6" ht="15" customHeight="1" x14ac:dyDescent="0.25">
      <c r="A50" s="19">
        <f>IF(C50&gt;0,COUNT($A$5:A49)+1,"")</f>
        <v>37</v>
      </c>
      <c r="B50" s="20" t="s">
        <v>26</v>
      </c>
      <c r="C50" s="21" t="s">
        <v>5</v>
      </c>
      <c r="D50" s="22"/>
      <c r="E50" s="23">
        <v>0</v>
      </c>
      <c r="F50" s="24">
        <f t="shared" si="1"/>
        <v>0</v>
      </c>
    </row>
    <row r="51" spans="1:6" ht="30" customHeight="1" x14ac:dyDescent="0.25">
      <c r="A51" s="19">
        <f>IF(C51&gt;0,COUNT($A$5:A50)+1,"")</f>
        <v>38</v>
      </c>
      <c r="B51" s="20" t="s">
        <v>28</v>
      </c>
      <c r="C51" s="21" t="s">
        <v>5</v>
      </c>
      <c r="D51" s="22"/>
      <c r="E51" s="23">
        <v>0</v>
      </c>
      <c r="F51" s="24">
        <f t="shared" si="1"/>
        <v>0</v>
      </c>
    </row>
    <row r="52" spans="1:6" ht="15" customHeight="1" x14ac:dyDescent="0.25">
      <c r="A52" s="19">
        <f>IF(C52&gt;0,COUNT($A$5:A51)+1,"")</f>
        <v>39</v>
      </c>
      <c r="B52" s="20" t="s">
        <v>29</v>
      </c>
      <c r="C52" s="21" t="s">
        <v>5</v>
      </c>
      <c r="D52" s="22"/>
      <c r="E52" s="23">
        <v>0</v>
      </c>
      <c r="F52" s="24">
        <f t="shared" si="1"/>
        <v>0</v>
      </c>
    </row>
    <row r="53" spans="1:6" ht="15" customHeight="1" x14ac:dyDescent="0.25">
      <c r="A53" s="27" t="str">
        <f>IF(C53&gt;0,COUNT($A$5:A56)+1,"")</f>
        <v/>
      </c>
      <c r="B53" s="28" t="s">
        <v>107</v>
      </c>
      <c r="C53" s="29"/>
      <c r="D53" s="30"/>
      <c r="E53" s="31"/>
      <c r="F53" s="32"/>
    </row>
    <row r="54" spans="1:6" ht="15" customHeight="1" x14ac:dyDescent="0.25">
      <c r="A54" s="19">
        <f>IF(C54&gt;0,COUNT($A$5:A52)+1,"")</f>
        <v>40</v>
      </c>
      <c r="B54" s="20" t="s">
        <v>27</v>
      </c>
      <c r="C54" s="21" t="s">
        <v>4</v>
      </c>
      <c r="D54" s="22"/>
      <c r="E54" s="23">
        <v>0</v>
      </c>
      <c r="F54" s="24">
        <f t="shared" si="1"/>
        <v>0</v>
      </c>
    </row>
    <row r="55" spans="1:6" ht="15" customHeight="1" x14ac:dyDescent="0.25">
      <c r="A55" s="19">
        <f>IF(C55&gt;0,COUNT($A$5:A54)+1,"")</f>
        <v>41</v>
      </c>
      <c r="B55" s="20" t="s">
        <v>26</v>
      </c>
      <c r="C55" s="21" t="s">
        <v>5</v>
      </c>
      <c r="D55" s="22"/>
      <c r="E55" s="23">
        <v>0</v>
      </c>
      <c r="F55" s="24">
        <f t="shared" si="1"/>
        <v>0</v>
      </c>
    </row>
    <row r="56" spans="1:6" ht="30" customHeight="1" x14ac:dyDescent="0.25">
      <c r="A56" s="19">
        <f>IF(C56&gt;0,COUNT($A$5:A55)+1,"")</f>
        <v>42</v>
      </c>
      <c r="B56" s="20" t="s">
        <v>28</v>
      </c>
      <c r="C56" s="21" t="s">
        <v>5</v>
      </c>
      <c r="D56" s="22"/>
      <c r="E56" s="23">
        <v>0</v>
      </c>
      <c r="F56" s="24">
        <f t="shared" si="1"/>
        <v>0</v>
      </c>
    </row>
    <row r="57" spans="1:6" ht="15" customHeight="1" x14ac:dyDescent="0.25">
      <c r="A57" s="19">
        <f>IF(C57&gt;0,COUNT($A$5:A56)+1,"")</f>
        <v>43</v>
      </c>
      <c r="B57" s="20" t="s">
        <v>29</v>
      </c>
      <c r="C57" s="21" t="s">
        <v>5</v>
      </c>
      <c r="D57" s="22"/>
      <c r="E57" s="23">
        <v>0</v>
      </c>
      <c r="F57" s="24">
        <f t="shared" si="1"/>
        <v>0</v>
      </c>
    </row>
    <row r="58" spans="1:6" ht="15" customHeight="1" x14ac:dyDescent="0.25">
      <c r="A58" s="27" t="str">
        <f>IF(C58&gt;0,COUNT($A$5:A61)+1,"")</f>
        <v/>
      </c>
      <c r="B58" s="28" t="s">
        <v>108</v>
      </c>
      <c r="C58" s="29"/>
      <c r="D58" s="30"/>
      <c r="E58" s="31"/>
      <c r="F58" s="32"/>
    </row>
    <row r="59" spans="1:6" ht="15" customHeight="1" x14ac:dyDescent="0.25">
      <c r="A59" s="19">
        <f>IF(C59&gt;0,COUNT($A$5:A57)+1,"")</f>
        <v>44</v>
      </c>
      <c r="B59" s="20" t="s">
        <v>27</v>
      </c>
      <c r="C59" s="21" t="s">
        <v>4</v>
      </c>
      <c r="D59" s="22"/>
      <c r="E59" s="23">
        <v>0</v>
      </c>
      <c r="F59" s="24">
        <f t="shared" si="1"/>
        <v>0</v>
      </c>
    </row>
    <row r="60" spans="1:6" ht="15" customHeight="1" x14ac:dyDescent="0.25">
      <c r="A60" s="19">
        <f>IF(C60&gt;0,COUNT($A$5:A59)+1,"")</f>
        <v>45</v>
      </c>
      <c r="B60" s="20" t="s">
        <v>26</v>
      </c>
      <c r="C60" s="21" t="s">
        <v>5</v>
      </c>
      <c r="D60" s="22"/>
      <c r="E60" s="23">
        <v>0</v>
      </c>
      <c r="F60" s="24">
        <f t="shared" si="1"/>
        <v>0</v>
      </c>
    </row>
    <row r="61" spans="1:6" ht="30" customHeight="1" x14ac:dyDescent="0.25">
      <c r="A61" s="19">
        <f>IF(C61&gt;0,COUNT($A$5:A60)+1,"")</f>
        <v>46</v>
      </c>
      <c r="B61" s="20" t="s">
        <v>28</v>
      </c>
      <c r="C61" s="21" t="s">
        <v>5</v>
      </c>
      <c r="D61" s="22"/>
      <c r="E61" s="23">
        <v>0</v>
      </c>
      <c r="F61" s="24">
        <f t="shared" si="1"/>
        <v>0</v>
      </c>
    </row>
    <row r="62" spans="1:6" ht="15" customHeight="1" x14ac:dyDescent="0.25">
      <c r="A62" s="19">
        <f>IF(C62&gt;0,COUNT($A$5:A61)+1,"")</f>
        <v>47</v>
      </c>
      <c r="B62" s="20" t="s">
        <v>29</v>
      </c>
      <c r="C62" s="21" t="s">
        <v>5</v>
      </c>
      <c r="D62" s="22"/>
      <c r="E62" s="23">
        <v>0</v>
      </c>
      <c r="F62" s="24">
        <f t="shared" si="1"/>
        <v>0</v>
      </c>
    </row>
    <row r="63" spans="1:6" ht="15" customHeight="1" x14ac:dyDescent="0.25">
      <c r="A63" s="27" t="str">
        <f>IF(C63&gt;0,COUNT($A$5:A66)+1,"")</f>
        <v/>
      </c>
      <c r="B63" s="28" t="s">
        <v>109</v>
      </c>
      <c r="C63" s="29"/>
      <c r="D63" s="30"/>
      <c r="E63" s="31"/>
      <c r="F63" s="32"/>
    </row>
    <row r="64" spans="1:6" ht="15" customHeight="1" x14ac:dyDescent="0.25">
      <c r="A64" s="19">
        <f>IF(C64&gt;0,COUNT($A$5:A62)+1,"")</f>
        <v>48</v>
      </c>
      <c r="B64" s="20" t="s">
        <v>27</v>
      </c>
      <c r="C64" s="21" t="s">
        <v>4</v>
      </c>
      <c r="D64" s="22"/>
      <c r="E64" s="23">
        <v>0</v>
      </c>
      <c r="F64" s="24">
        <f t="shared" si="1"/>
        <v>0</v>
      </c>
    </row>
    <row r="65" spans="1:6" ht="15" customHeight="1" x14ac:dyDescent="0.25">
      <c r="A65" s="19">
        <f>IF(C65&gt;0,COUNT($A$5:A64)+1,"")</f>
        <v>49</v>
      </c>
      <c r="B65" s="20" t="s">
        <v>26</v>
      </c>
      <c r="C65" s="21" t="s">
        <v>5</v>
      </c>
      <c r="D65" s="22"/>
      <c r="E65" s="23">
        <v>0</v>
      </c>
      <c r="F65" s="24">
        <f t="shared" si="1"/>
        <v>0</v>
      </c>
    </row>
    <row r="66" spans="1:6" ht="30" customHeight="1" x14ac:dyDescent="0.25">
      <c r="A66" s="19">
        <f>IF(C66&gt;0,COUNT($A$5:A65)+1,"")</f>
        <v>50</v>
      </c>
      <c r="B66" s="20" t="s">
        <v>28</v>
      </c>
      <c r="C66" s="21" t="s">
        <v>5</v>
      </c>
      <c r="D66" s="22"/>
      <c r="E66" s="23">
        <v>0</v>
      </c>
      <c r="F66" s="24">
        <f t="shared" si="1"/>
        <v>0</v>
      </c>
    </row>
    <row r="67" spans="1:6" ht="15" customHeight="1" x14ac:dyDescent="0.25">
      <c r="A67" s="19">
        <f>IF(C67&gt;0,COUNT($A$5:A66)+1,"")</f>
        <v>51</v>
      </c>
      <c r="B67" s="20" t="s">
        <v>29</v>
      </c>
      <c r="C67" s="21" t="s">
        <v>5</v>
      </c>
      <c r="D67" s="22"/>
      <c r="E67" s="23">
        <v>0</v>
      </c>
      <c r="F67" s="24">
        <f t="shared" si="1"/>
        <v>0</v>
      </c>
    </row>
    <row r="68" spans="1:6" ht="15" customHeight="1" x14ac:dyDescent="0.25">
      <c r="A68" s="27" t="str">
        <f>IF(C68&gt;0,COUNT($A$5:A71)+1,"")</f>
        <v/>
      </c>
      <c r="B68" s="28" t="s">
        <v>110</v>
      </c>
      <c r="C68" s="29"/>
      <c r="D68" s="30"/>
      <c r="E68" s="31"/>
      <c r="F68" s="32"/>
    </row>
    <row r="69" spans="1:6" ht="15" customHeight="1" x14ac:dyDescent="0.25">
      <c r="A69" s="19">
        <f>IF(C69&gt;0,COUNT($A$5:A67)+1,"")</f>
        <v>52</v>
      </c>
      <c r="B69" s="20" t="s">
        <v>27</v>
      </c>
      <c r="C69" s="21" t="s">
        <v>4</v>
      </c>
      <c r="D69" s="22"/>
      <c r="E69" s="23">
        <v>0</v>
      </c>
      <c r="F69" s="24">
        <f t="shared" si="1"/>
        <v>0</v>
      </c>
    </row>
    <row r="70" spans="1:6" ht="15" customHeight="1" x14ac:dyDescent="0.25">
      <c r="A70" s="19">
        <f>IF(C70&gt;0,COUNT($A$5:A69)+1,"")</f>
        <v>53</v>
      </c>
      <c r="B70" s="20" t="s">
        <v>26</v>
      </c>
      <c r="C70" s="21" t="s">
        <v>5</v>
      </c>
      <c r="D70" s="22"/>
      <c r="E70" s="23">
        <v>0</v>
      </c>
      <c r="F70" s="24">
        <f t="shared" si="1"/>
        <v>0</v>
      </c>
    </row>
    <row r="71" spans="1:6" ht="30" customHeight="1" x14ac:dyDescent="0.25">
      <c r="A71" s="19">
        <f>IF(C71&gt;0,COUNT($A$5:A70)+1,"")</f>
        <v>54</v>
      </c>
      <c r="B71" s="20" t="s">
        <v>28</v>
      </c>
      <c r="C71" s="21" t="s">
        <v>5</v>
      </c>
      <c r="D71" s="22"/>
      <c r="E71" s="23">
        <v>0</v>
      </c>
      <c r="F71" s="24">
        <f t="shared" si="1"/>
        <v>0</v>
      </c>
    </row>
    <row r="72" spans="1:6" ht="15" customHeight="1" x14ac:dyDescent="0.25">
      <c r="A72" s="19">
        <f>IF(C72&gt;0,COUNT($A$5:A71)+1,"")</f>
        <v>55</v>
      </c>
      <c r="B72" s="20" t="s">
        <v>29</v>
      </c>
      <c r="C72" s="21" t="s">
        <v>5</v>
      </c>
      <c r="D72" s="22"/>
      <c r="E72" s="23">
        <v>0</v>
      </c>
      <c r="F72" s="24">
        <f t="shared" si="1"/>
        <v>0</v>
      </c>
    </row>
    <row r="73" spans="1:6" ht="15" customHeight="1" x14ac:dyDescent="0.25">
      <c r="A73" s="27" t="str">
        <f>IF(C73&gt;0,COUNT($A$5:A76)+1,"")</f>
        <v/>
      </c>
      <c r="B73" s="28" t="s">
        <v>111</v>
      </c>
      <c r="C73" s="29"/>
      <c r="D73" s="30"/>
      <c r="E73" s="31"/>
      <c r="F73" s="32"/>
    </row>
    <row r="74" spans="1:6" ht="15" customHeight="1" x14ac:dyDescent="0.25">
      <c r="A74" s="19">
        <f>IF(C74&gt;0,COUNT($A$5:A72)+1,"")</f>
        <v>56</v>
      </c>
      <c r="B74" s="20" t="s">
        <v>27</v>
      </c>
      <c r="C74" s="21" t="s">
        <v>4</v>
      </c>
      <c r="D74" s="22"/>
      <c r="E74" s="23">
        <v>0</v>
      </c>
      <c r="F74" s="24">
        <f t="shared" si="1"/>
        <v>0</v>
      </c>
    </row>
    <row r="75" spans="1:6" ht="15" customHeight="1" x14ac:dyDescent="0.25">
      <c r="A75" s="19">
        <f>IF(C75&gt;0,COUNT($A$5:A74)+1,"")</f>
        <v>57</v>
      </c>
      <c r="B75" s="20" t="s">
        <v>26</v>
      </c>
      <c r="C75" s="21" t="s">
        <v>5</v>
      </c>
      <c r="D75" s="22"/>
      <c r="E75" s="23">
        <v>0</v>
      </c>
      <c r="F75" s="24">
        <f t="shared" si="1"/>
        <v>0</v>
      </c>
    </row>
    <row r="76" spans="1:6" ht="30" customHeight="1" x14ac:dyDescent="0.25">
      <c r="A76" s="19">
        <f>IF(C76&gt;0,COUNT($A$5:A75)+1,"")</f>
        <v>58</v>
      </c>
      <c r="B76" s="20" t="s">
        <v>28</v>
      </c>
      <c r="C76" s="21" t="s">
        <v>5</v>
      </c>
      <c r="D76" s="22"/>
      <c r="E76" s="23">
        <v>0</v>
      </c>
      <c r="F76" s="24">
        <f t="shared" si="1"/>
        <v>0</v>
      </c>
    </row>
    <row r="77" spans="1:6" ht="15" customHeight="1" x14ac:dyDescent="0.25">
      <c r="A77" s="19">
        <f>IF(C77&gt;0,COUNT($A$5:A76)+1,"")</f>
        <v>59</v>
      </c>
      <c r="B77" s="20" t="s">
        <v>29</v>
      </c>
      <c r="C77" s="21" t="s">
        <v>5</v>
      </c>
      <c r="D77" s="22"/>
      <c r="E77" s="23">
        <v>0</v>
      </c>
      <c r="F77" s="24">
        <f t="shared" si="1"/>
        <v>0</v>
      </c>
    </row>
    <row r="78" spans="1:6" ht="15" customHeight="1" x14ac:dyDescent="0.25">
      <c r="A78" s="27" t="str">
        <f>IF(C78&gt;0,COUNT($A$5:A81)+1,"")</f>
        <v/>
      </c>
      <c r="B78" s="28" t="s">
        <v>112</v>
      </c>
      <c r="C78" s="29"/>
      <c r="D78" s="30"/>
      <c r="E78" s="31"/>
      <c r="F78" s="32"/>
    </row>
    <row r="79" spans="1:6" ht="15" customHeight="1" x14ac:dyDescent="0.25">
      <c r="A79" s="19">
        <f>IF(C79&gt;0,COUNT($A$5:A77)+1,"")</f>
        <v>60</v>
      </c>
      <c r="B79" s="20" t="s">
        <v>27</v>
      </c>
      <c r="C79" s="21" t="s">
        <v>4</v>
      </c>
      <c r="D79" s="22"/>
      <c r="E79" s="23">
        <v>0</v>
      </c>
      <c r="F79" s="24">
        <f t="shared" si="1"/>
        <v>0</v>
      </c>
    </row>
    <row r="80" spans="1:6" ht="15" customHeight="1" x14ac:dyDescent="0.25">
      <c r="A80" s="19">
        <f>IF(C80&gt;0,COUNT($A$5:A79)+1,"")</f>
        <v>61</v>
      </c>
      <c r="B80" s="20" t="s">
        <v>26</v>
      </c>
      <c r="C80" s="21" t="s">
        <v>5</v>
      </c>
      <c r="D80" s="22"/>
      <c r="E80" s="23">
        <v>0</v>
      </c>
      <c r="F80" s="24">
        <f t="shared" si="1"/>
        <v>0</v>
      </c>
    </row>
    <row r="81" spans="1:6" ht="30" customHeight="1" x14ac:dyDescent="0.25">
      <c r="A81" s="19">
        <f>IF(C81&gt;0,COUNT($A$5:A80)+1,"")</f>
        <v>62</v>
      </c>
      <c r="B81" s="20" t="s">
        <v>28</v>
      </c>
      <c r="C81" s="21" t="s">
        <v>5</v>
      </c>
      <c r="D81" s="22"/>
      <c r="E81" s="23">
        <v>0</v>
      </c>
      <c r="F81" s="24">
        <f t="shared" si="1"/>
        <v>0</v>
      </c>
    </row>
    <row r="82" spans="1:6" ht="15" customHeight="1" x14ac:dyDescent="0.25">
      <c r="A82" s="19">
        <f>IF(C82&gt;0,COUNT($A$5:A81)+1,"")</f>
        <v>63</v>
      </c>
      <c r="B82" s="20" t="s">
        <v>29</v>
      </c>
      <c r="C82" s="21" t="s">
        <v>5</v>
      </c>
      <c r="D82" s="22"/>
      <c r="E82" s="23">
        <v>0</v>
      </c>
      <c r="F82" s="24">
        <f t="shared" si="1"/>
        <v>0</v>
      </c>
    </row>
    <row r="83" spans="1:6" ht="15" customHeight="1" x14ac:dyDescent="0.25">
      <c r="A83" s="27" t="str">
        <f>IF(C83&gt;0,COUNT($A$5:A86)+1,"")</f>
        <v/>
      </c>
      <c r="B83" s="28" t="s">
        <v>113</v>
      </c>
      <c r="C83" s="29"/>
      <c r="D83" s="30"/>
      <c r="E83" s="31"/>
      <c r="F83" s="32"/>
    </row>
    <row r="84" spans="1:6" ht="15" customHeight="1" x14ac:dyDescent="0.25">
      <c r="A84" s="19">
        <f>IF(C84&gt;0,COUNT($A$5:A82)+1,"")</f>
        <v>64</v>
      </c>
      <c r="B84" s="20" t="s">
        <v>27</v>
      </c>
      <c r="C84" s="21" t="s">
        <v>4</v>
      </c>
      <c r="D84" s="22"/>
      <c r="E84" s="23">
        <v>0</v>
      </c>
      <c r="F84" s="24">
        <f t="shared" si="1"/>
        <v>0</v>
      </c>
    </row>
    <row r="85" spans="1:6" ht="15" customHeight="1" x14ac:dyDescent="0.25">
      <c r="A85" s="19">
        <f>IF(C85&gt;0,COUNT($A$5:A84)+1,"")</f>
        <v>65</v>
      </c>
      <c r="B85" s="20" t="s">
        <v>26</v>
      </c>
      <c r="C85" s="21" t="s">
        <v>5</v>
      </c>
      <c r="D85" s="22"/>
      <c r="E85" s="23">
        <v>0</v>
      </c>
      <c r="F85" s="24">
        <f t="shared" si="1"/>
        <v>0</v>
      </c>
    </row>
    <row r="86" spans="1:6" ht="30" customHeight="1" x14ac:dyDescent="0.25">
      <c r="A86" s="19">
        <f>IF(C86&gt;0,COUNT($A$5:A85)+1,"")</f>
        <v>66</v>
      </c>
      <c r="B86" s="20" t="s">
        <v>28</v>
      </c>
      <c r="C86" s="21" t="s">
        <v>5</v>
      </c>
      <c r="D86" s="22"/>
      <c r="E86" s="23">
        <v>0</v>
      </c>
      <c r="F86" s="24">
        <f t="shared" si="1"/>
        <v>0</v>
      </c>
    </row>
    <row r="87" spans="1:6" ht="15" customHeight="1" x14ac:dyDescent="0.25">
      <c r="A87" s="19">
        <f>IF(C87&gt;0,COUNT($A$5:A86)+1,"")</f>
        <v>67</v>
      </c>
      <c r="B87" s="20" t="s">
        <v>29</v>
      </c>
      <c r="C87" s="21" t="s">
        <v>5</v>
      </c>
      <c r="D87" s="22"/>
      <c r="E87" s="23">
        <v>0</v>
      </c>
      <c r="F87" s="24">
        <f t="shared" si="1"/>
        <v>0</v>
      </c>
    </row>
    <row r="88" spans="1:6" ht="15" customHeight="1" x14ac:dyDescent="0.25">
      <c r="A88" s="27" t="str">
        <f>IF(C88&gt;0,COUNT($A$5:A91)+1,"")</f>
        <v/>
      </c>
      <c r="B88" s="28" t="s">
        <v>114</v>
      </c>
      <c r="C88" s="29"/>
      <c r="D88" s="30"/>
      <c r="E88" s="31"/>
      <c r="F88" s="32"/>
    </row>
    <row r="89" spans="1:6" ht="15" customHeight="1" x14ac:dyDescent="0.25">
      <c r="A89" s="19">
        <f>IF(C89&gt;0,COUNT($A$5:A87)+1,"")</f>
        <v>68</v>
      </c>
      <c r="B89" s="20" t="s">
        <v>27</v>
      </c>
      <c r="C89" s="21" t="s">
        <v>4</v>
      </c>
      <c r="D89" s="22"/>
      <c r="E89" s="23">
        <v>0</v>
      </c>
      <c r="F89" s="24">
        <f t="shared" si="1"/>
        <v>0</v>
      </c>
    </row>
    <row r="90" spans="1:6" ht="15" customHeight="1" x14ac:dyDescent="0.25">
      <c r="A90" s="19">
        <f>IF(C90&gt;0,COUNT($A$5:A89)+1,"")</f>
        <v>69</v>
      </c>
      <c r="B90" s="20" t="s">
        <v>26</v>
      </c>
      <c r="C90" s="21" t="s">
        <v>5</v>
      </c>
      <c r="D90" s="22"/>
      <c r="E90" s="23">
        <v>0</v>
      </c>
      <c r="F90" s="24">
        <f t="shared" si="1"/>
        <v>0</v>
      </c>
    </row>
    <row r="91" spans="1:6" ht="30" customHeight="1" x14ac:dyDescent="0.25">
      <c r="A91" s="19">
        <f>IF(C91&gt;0,COUNT($A$5:A90)+1,"")</f>
        <v>70</v>
      </c>
      <c r="B91" s="20" t="s">
        <v>28</v>
      </c>
      <c r="C91" s="21" t="s">
        <v>5</v>
      </c>
      <c r="D91" s="22"/>
      <c r="E91" s="23">
        <v>0</v>
      </c>
      <c r="F91" s="24">
        <f t="shared" si="1"/>
        <v>0</v>
      </c>
    </row>
    <row r="92" spans="1:6" ht="15" customHeight="1" x14ac:dyDescent="0.25">
      <c r="A92" s="19">
        <f>IF(C92&gt;0,COUNT($A$5:A91)+1,"")</f>
        <v>71</v>
      </c>
      <c r="B92" s="20" t="s">
        <v>29</v>
      </c>
      <c r="C92" s="21" t="s">
        <v>5</v>
      </c>
      <c r="D92" s="22"/>
      <c r="E92" s="23">
        <v>0</v>
      </c>
      <c r="F92" s="24">
        <f t="shared" si="1"/>
        <v>0</v>
      </c>
    </row>
    <row r="93" spans="1:6" ht="15" customHeight="1" x14ac:dyDescent="0.25">
      <c r="A93" s="27" t="str">
        <f>IF(C93&gt;0,COUNT($A$5:A96)+1,"")</f>
        <v/>
      </c>
      <c r="B93" s="28" t="s">
        <v>115</v>
      </c>
      <c r="C93" s="29"/>
      <c r="D93" s="30"/>
      <c r="E93" s="31"/>
      <c r="F93" s="32"/>
    </row>
    <row r="94" spans="1:6" ht="15" customHeight="1" x14ac:dyDescent="0.25">
      <c r="A94" s="19">
        <f>IF(C94&gt;0,COUNT($A$5:A92)+1,"")</f>
        <v>72</v>
      </c>
      <c r="B94" s="20" t="s">
        <v>27</v>
      </c>
      <c r="C94" s="21" t="s">
        <v>4</v>
      </c>
      <c r="D94" s="22"/>
      <c r="E94" s="23">
        <v>0</v>
      </c>
      <c r="F94" s="24">
        <f t="shared" si="1"/>
        <v>0</v>
      </c>
    </row>
    <row r="95" spans="1:6" ht="15" customHeight="1" x14ac:dyDescent="0.25">
      <c r="A95" s="19">
        <f>IF(C95&gt;0,COUNT($A$5:A94)+1,"")</f>
        <v>73</v>
      </c>
      <c r="B95" s="20" t="s">
        <v>26</v>
      </c>
      <c r="C95" s="21" t="s">
        <v>5</v>
      </c>
      <c r="D95" s="22"/>
      <c r="E95" s="23">
        <v>0</v>
      </c>
      <c r="F95" s="24">
        <f t="shared" si="1"/>
        <v>0</v>
      </c>
    </row>
    <row r="96" spans="1:6" ht="30" customHeight="1" x14ac:dyDescent="0.25">
      <c r="A96" s="19">
        <f>IF(C96&gt;0,COUNT($A$5:A95)+1,"")</f>
        <v>74</v>
      </c>
      <c r="B96" s="20" t="s">
        <v>28</v>
      </c>
      <c r="C96" s="21" t="s">
        <v>5</v>
      </c>
      <c r="D96" s="22"/>
      <c r="E96" s="23">
        <v>0</v>
      </c>
      <c r="F96" s="24">
        <f t="shared" si="1"/>
        <v>0</v>
      </c>
    </row>
    <row r="97" spans="1:6" ht="15" customHeight="1" x14ac:dyDescent="0.25">
      <c r="A97" s="19">
        <f>IF(C97&gt;0,COUNT($A$5:A96)+1,"")</f>
        <v>75</v>
      </c>
      <c r="B97" s="20" t="s">
        <v>29</v>
      </c>
      <c r="C97" s="21" t="s">
        <v>5</v>
      </c>
      <c r="D97" s="22"/>
      <c r="E97" s="23">
        <v>0</v>
      </c>
      <c r="F97" s="24">
        <f t="shared" si="1"/>
        <v>0</v>
      </c>
    </row>
    <row r="98" spans="1:6" ht="15" customHeight="1" x14ac:dyDescent="0.25">
      <c r="A98" s="27" t="str">
        <f>IF(C98&gt;0,COUNT($A$5:A101)+1,"")</f>
        <v/>
      </c>
      <c r="B98" s="28" t="s">
        <v>116</v>
      </c>
      <c r="C98" s="29"/>
      <c r="D98" s="30"/>
      <c r="E98" s="31"/>
      <c r="F98" s="32"/>
    </row>
    <row r="99" spans="1:6" ht="15" customHeight="1" x14ac:dyDescent="0.25">
      <c r="A99" s="19">
        <f>IF(C99&gt;0,COUNT($A$5:A97)+1,"")</f>
        <v>76</v>
      </c>
      <c r="B99" s="20" t="s">
        <v>27</v>
      </c>
      <c r="C99" s="21" t="s">
        <v>4</v>
      </c>
      <c r="D99" s="22"/>
      <c r="E99" s="23">
        <v>0</v>
      </c>
      <c r="F99" s="24">
        <f t="shared" si="1"/>
        <v>0</v>
      </c>
    </row>
    <row r="100" spans="1:6" ht="15" customHeight="1" x14ac:dyDescent="0.25">
      <c r="A100" s="19">
        <f>IF(C100&gt;0,COUNT($A$5:A99)+1,"")</f>
        <v>77</v>
      </c>
      <c r="B100" s="20" t="s">
        <v>26</v>
      </c>
      <c r="C100" s="21" t="s">
        <v>5</v>
      </c>
      <c r="D100" s="22"/>
      <c r="E100" s="23">
        <v>0</v>
      </c>
      <c r="F100" s="24">
        <f t="shared" si="1"/>
        <v>0</v>
      </c>
    </row>
    <row r="101" spans="1:6" ht="30" customHeight="1" x14ac:dyDescent="0.25">
      <c r="A101" s="19">
        <f>IF(C101&gt;0,COUNT($A$5:A100)+1,"")</f>
        <v>78</v>
      </c>
      <c r="B101" s="20" t="s">
        <v>28</v>
      </c>
      <c r="C101" s="21" t="s">
        <v>5</v>
      </c>
      <c r="D101" s="22"/>
      <c r="E101" s="23">
        <v>0</v>
      </c>
      <c r="F101" s="24">
        <f t="shared" si="1"/>
        <v>0</v>
      </c>
    </row>
    <row r="102" spans="1:6" ht="15" customHeight="1" x14ac:dyDescent="0.25">
      <c r="A102" s="19">
        <f>IF(C102&gt;0,COUNT($A$5:A101)+1,"")</f>
        <v>79</v>
      </c>
      <c r="B102" s="20" t="s">
        <v>29</v>
      </c>
      <c r="C102" s="21" t="s">
        <v>5</v>
      </c>
      <c r="D102" s="22"/>
      <c r="E102" s="23">
        <v>0</v>
      </c>
      <c r="F102" s="24">
        <f t="shared" si="1"/>
        <v>0</v>
      </c>
    </row>
    <row r="103" spans="1:6" ht="15" customHeight="1" x14ac:dyDescent="0.25">
      <c r="A103" s="27" t="str">
        <f>IF(C103&gt;0,COUNT($A$5:A106)+1,"")</f>
        <v/>
      </c>
      <c r="B103" s="28" t="s">
        <v>117</v>
      </c>
      <c r="C103" s="29"/>
      <c r="D103" s="30"/>
      <c r="E103" s="31"/>
      <c r="F103" s="32"/>
    </row>
    <row r="104" spans="1:6" ht="15" customHeight="1" x14ac:dyDescent="0.25">
      <c r="A104" s="19">
        <f>IF(C104&gt;0,COUNT($A$5:A102)+1,"")</f>
        <v>80</v>
      </c>
      <c r="B104" s="20" t="s">
        <v>27</v>
      </c>
      <c r="C104" s="21" t="s">
        <v>4</v>
      </c>
      <c r="D104" s="22"/>
      <c r="E104" s="23">
        <v>0</v>
      </c>
      <c r="F104" s="24">
        <f t="shared" si="1"/>
        <v>0</v>
      </c>
    </row>
    <row r="105" spans="1:6" ht="15" customHeight="1" x14ac:dyDescent="0.25">
      <c r="A105" s="19">
        <f>IF(C105&gt;0,COUNT($A$5:A104)+1,"")</f>
        <v>81</v>
      </c>
      <c r="B105" s="20" t="s">
        <v>26</v>
      </c>
      <c r="C105" s="21" t="s">
        <v>5</v>
      </c>
      <c r="D105" s="22"/>
      <c r="E105" s="23">
        <v>0</v>
      </c>
      <c r="F105" s="24">
        <f t="shared" si="1"/>
        <v>0</v>
      </c>
    </row>
    <row r="106" spans="1:6" ht="30" customHeight="1" x14ac:dyDescent="0.25">
      <c r="A106" s="19">
        <f>IF(C106&gt;0,COUNT($A$5:A105)+1,"")</f>
        <v>82</v>
      </c>
      <c r="B106" s="20" t="s">
        <v>28</v>
      </c>
      <c r="C106" s="21" t="s">
        <v>5</v>
      </c>
      <c r="D106" s="22"/>
      <c r="E106" s="23">
        <v>0</v>
      </c>
      <c r="F106" s="24">
        <f t="shared" si="1"/>
        <v>0</v>
      </c>
    </row>
    <row r="107" spans="1:6" ht="15" customHeight="1" x14ac:dyDescent="0.25">
      <c r="A107" s="19">
        <f>IF(C107&gt;0,COUNT($A$5:A106)+1,"")</f>
        <v>83</v>
      </c>
      <c r="B107" s="20" t="s">
        <v>29</v>
      </c>
      <c r="C107" s="21" t="s">
        <v>5</v>
      </c>
      <c r="D107" s="22"/>
      <c r="E107" s="23">
        <v>0</v>
      </c>
      <c r="F107" s="24">
        <f t="shared" ref="F107:F320" si="2">E107*D107</f>
        <v>0</v>
      </c>
    </row>
    <row r="108" spans="1:6" ht="15" customHeight="1" x14ac:dyDescent="0.25">
      <c r="A108" s="27" t="str">
        <f>IF(C108&gt;0,COUNT($A$5:A111)+1,"")</f>
        <v/>
      </c>
      <c r="B108" s="28" t="s">
        <v>118</v>
      </c>
      <c r="C108" s="29"/>
      <c r="D108" s="30"/>
      <c r="E108" s="31"/>
      <c r="F108" s="32"/>
    </row>
    <row r="109" spans="1:6" ht="15" customHeight="1" x14ac:dyDescent="0.25">
      <c r="A109" s="19">
        <f>IF(C109&gt;0,COUNT($A$5:A107)+1,"")</f>
        <v>84</v>
      </c>
      <c r="B109" s="20" t="s">
        <v>27</v>
      </c>
      <c r="C109" s="21" t="s">
        <v>4</v>
      </c>
      <c r="D109" s="22"/>
      <c r="E109" s="23">
        <v>0</v>
      </c>
      <c r="F109" s="24">
        <f t="shared" si="2"/>
        <v>0</v>
      </c>
    </row>
    <row r="110" spans="1:6" ht="15" customHeight="1" x14ac:dyDescent="0.25">
      <c r="A110" s="19">
        <f>IF(C110&gt;0,COUNT($A$5:A109)+1,"")</f>
        <v>85</v>
      </c>
      <c r="B110" s="20" t="s">
        <v>26</v>
      </c>
      <c r="C110" s="21" t="s">
        <v>5</v>
      </c>
      <c r="D110" s="22"/>
      <c r="E110" s="23">
        <v>0</v>
      </c>
      <c r="F110" s="24">
        <f t="shared" si="2"/>
        <v>0</v>
      </c>
    </row>
    <row r="111" spans="1:6" ht="30" customHeight="1" x14ac:dyDescent="0.25">
      <c r="A111" s="19">
        <f>IF(C111&gt;0,COUNT($A$5:A110)+1,"")</f>
        <v>86</v>
      </c>
      <c r="B111" s="20" t="s">
        <v>28</v>
      </c>
      <c r="C111" s="21" t="s">
        <v>5</v>
      </c>
      <c r="D111" s="22"/>
      <c r="E111" s="23">
        <v>0</v>
      </c>
      <c r="F111" s="24">
        <f t="shared" si="2"/>
        <v>0</v>
      </c>
    </row>
    <row r="112" spans="1:6" ht="15" customHeight="1" x14ac:dyDescent="0.25">
      <c r="A112" s="19">
        <f>IF(C112&gt;0,COUNT($A$5:A111)+1,"")</f>
        <v>87</v>
      </c>
      <c r="B112" s="20" t="s">
        <v>29</v>
      </c>
      <c r="C112" s="21" t="s">
        <v>5</v>
      </c>
      <c r="D112" s="22"/>
      <c r="E112" s="23">
        <v>0</v>
      </c>
      <c r="F112" s="24">
        <f t="shared" si="2"/>
        <v>0</v>
      </c>
    </row>
    <row r="113" spans="1:6" ht="15" customHeight="1" x14ac:dyDescent="0.25">
      <c r="A113" s="27" t="str">
        <f>IF(C113&gt;0,COUNT($A$5:A116)+1,"")</f>
        <v/>
      </c>
      <c r="B113" s="28" t="s">
        <v>119</v>
      </c>
      <c r="C113" s="29"/>
      <c r="D113" s="30"/>
      <c r="E113" s="31"/>
      <c r="F113" s="32"/>
    </row>
    <row r="114" spans="1:6" ht="15" customHeight="1" x14ac:dyDescent="0.25">
      <c r="A114" s="19">
        <f>IF(C114&gt;0,COUNT($A$5:A112)+1,"")</f>
        <v>88</v>
      </c>
      <c r="B114" s="20" t="s">
        <v>27</v>
      </c>
      <c r="C114" s="21" t="s">
        <v>4</v>
      </c>
      <c r="D114" s="22"/>
      <c r="E114" s="23">
        <v>0</v>
      </c>
      <c r="F114" s="24">
        <f t="shared" si="2"/>
        <v>0</v>
      </c>
    </row>
    <row r="115" spans="1:6" ht="15" customHeight="1" x14ac:dyDescent="0.25">
      <c r="A115" s="19">
        <f>IF(C115&gt;0,COUNT($A$5:A114)+1,"")</f>
        <v>89</v>
      </c>
      <c r="B115" s="20" t="s">
        <v>26</v>
      </c>
      <c r="C115" s="21" t="s">
        <v>5</v>
      </c>
      <c r="D115" s="22"/>
      <c r="E115" s="23">
        <v>0</v>
      </c>
      <c r="F115" s="24">
        <f t="shared" si="2"/>
        <v>0</v>
      </c>
    </row>
    <row r="116" spans="1:6" ht="30" customHeight="1" x14ac:dyDescent="0.25">
      <c r="A116" s="19">
        <f>IF(C116&gt;0,COUNT($A$5:A115)+1,"")</f>
        <v>90</v>
      </c>
      <c r="B116" s="20" t="s">
        <v>28</v>
      </c>
      <c r="C116" s="21" t="s">
        <v>5</v>
      </c>
      <c r="D116" s="22"/>
      <c r="E116" s="23">
        <v>0</v>
      </c>
      <c r="F116" s="24">
        <f t="shared" si="2"/>
        <v>0</v>
      </c>
    </row>
    <row r="117" spans="1:6" ht="15" customHeight="1" x14ac:dyDescent="0.25">
      <c r="A117" s="19">
        <f>IF(C117&gt;0,COUNT($A$5:A116)+1,"")</f>
        <v>91</v>
      </c>
      <c r="B117" s="20" t="s">
        <v>29</v>
      </c>
      <c r="C117" s="21" t="s">
        <v>5</v>
      </c>
      <c r="D117" s="22"/>
      <c r="E117" s="23">
        <v>0</v>
      </c>
      <c r="F117" s="24">
        <f t="shared" si="2"/>
        <v>0</v>
      </c>
    </row>
    <row r="118" spans="1:6" ht="15" customHeight="1" x14ac:dyDescent="0.25">
      <c r="A118" s="27" t="str">
        <f>IF(C118&gt;0,COUNT($A$5:A121)+1,"")</f>
        <v/>
      </c>
      <c r="B118" s="28" t="s">
        <v>120</v>
      </c>
      <c r="C118" s="29"/>
      <c r="D118" s="30"/>
      <c r="E118" s="31"/>
      <c r="F118" s="32"/>
    </row>
    <row r="119" spans="1:6" ht="15" customHeight="1" x14ac:dyDescent="0.25">
      <c r="A119" s="19">
        <f>IF(C119&gt;0,COUNT($A$5:A117)+1,"")</f>
        <v>92</v>
      </c>
      <c r="B119" s="20" t="s">
        <v>27</v>
      </c>
      <c r="C119" s="21" t="s">
        <v>4</v>
      </c>
      <c r="D119" s="22"/>
      <c r="E119" s="23">
        <v>0</v>
      </c>
      <c r="F119" s="24">
        <f t="shared" si="2"/>
        <v>0</v>
      </c>
    </row>
    <row r="120" spans="1:6" ht="15" customHeight="1" x14ac:dyDescent="0.25">
      <c r="A120" s="19">
        <f>IF(C120&gt;0,COUNT($A$5:A119)+1,"")</f>
        <v>93</v>
      </c>
      <c r="B120" s="20" t="s">
        <v>26</v>
      </c>
      <c r="C120" s="21" t="s">
        <v>5</v>
      </c>
      <c r="D120" s="22"/>
      <c r="E120" s="23">
        <v>0</v>
      </c>
      <c r="F120" s="24">
        <f t="shared" si="2"/>
        <v>0</v>
      </c>
    </row>
    <row r="121" spans="1:6" ht="30" customHeight="1" x14ac:dyDescent="0.25">
      <c r="A121" s="19">
        <f>IF(C121&gt;0,COUNT($A$5:A120)+1,"")</f>
        <v>94</v>
      </c>
      <c r="B121" s="20" t="s">
        <v>28</v>
      </c>
      <c r="C121" s="21" t="s">
        <v>5</v>
      </c>
      <c r="D121" s="22"/>
      <c r="E121" s="23">
        <v>0</v>
      </c>
      <c r="F121" s="24">
        <f t="shared" si="2"/>
        <v>0</v>
      </c>
    </row>
    <row r="122" spans="1:6" ht="15" customHeight="1" x14ac:dyDescent="0.25">
      <c r="A122" s="19">
        <f>IF(C122&gt;0,COUNT($A$5:A121)+1,"")</f>
        <v>95</v>
      </c>
      <c r="B122" s="20" t="s">
        <v>29</v>
      </c>
      <c r="C122" s="21" t="s">
        <v>5</v>
      </c>
      <c r="D122" s="22"/>
      <c r="E122" s="23">
        <v>0</v>
      </c>
      <c r="F122" s="24">
        <f t="shared" si="2"/>
        <v>0</v>
      </c>
    </row>
    <row r="123" spans="1:6" ht="15" customHeight="1" x14ac:dyDescent="0.25">
      <c r="A123" s="27" t="str">
        <f>IF(C123&gt;0,COUNT($A$5:A126)+1,"")</f>
        <v/>
      </c>
      <c r="B123" s="28" t="s">
        <v>120</v>
      </c>
      <c r="C123" s="29"/>
      <c r="D123" s="30"/>
      <c r="E123" s="31"/>
      <c r="F123" s="32"/>
    </row>
    <row r="124" spans="1:6" ht="15" customHeight="1" x14ac:dyDescent="0.25">
      <c r="A124" s="19">
        <f>IF(C124&gt;0,COUNT($A$5:A122)+1,"")</f>
        <v>96</v>
      </c>
      <c r="B124" s="20" t="s">
        <v>27</v>
      </c>
      <c r="C124" s="21" t="s">
        <v>4</v>
      </c>
      <c r="D124" s="22"/>
      <c r="E124" s="23">
        <v>0</v>
      </c>
      <c r="F124" s="24">
        <f t="shared" si="2"/>
        <v>0</v>
      </c>
    </row>
    <row r="125" spans="1:6" ht="15" customHeight="1" x14ac:dyDescent="0.25">
      <c r="A125" s="19">
        <f>IF(C125&gt;0,COUNT($A$5:A124)+1,"")</f>
        <v>97</v>
      </c>
      <c r="B125" s="20" t="s">
        <v>26</v>
      </c>
      <c r="C125" s="21" t="s">
        <v>5</v>
      </c>
      <c r="D125" s="22"/>
      <c r="E125" s="23">
        <v>0</v>
      </c>
      <c r="F125" s="24">
        <f t="shared" si="2"/>
        <v>0</v>
      </c>
    </row>
    <row r="126" spans="1:6" ht="30" customHeight="1" x14ac:dyDescent="0.25">
      <c r="A126" s="19">
        <f>IF(C126&gt;0,COUNT($A$5:A125)+1,"")</f>
        <v>98</v>
      </c>
      <c r="B126" s="20" t="s">
        <v>28</v>
      </c>
      <c r="C126" s="21" t="s">
        <v>5</v>
      </c>
      <c r="D126" s="22"/>
      <c r="E126" s="23">
        <v>0</v>
      </c>
      <c r="F126" s="24">
        <f t="shared" si="2"/>
        <v>0</v>
      </c>
    </row>
    <row r="127" spans="1:6" ht="15" customHeight="1" x14ac:dyDescent="0.25">
      <c r="A127" s="19">
        <f>IF(C127&gt;0,COUNT($A$5:A126)+1,"")</f>
        <v>99</v>
      </c>
      <c r="B127" s="20" t="s">
        <v>29</v>
      </c>
      <c r="C127" s="21" t="s">
        <v>5</v>
      </c>
      <c r="D127" s="22"/>
      <c r="E127" s="23">
        <v>0</v>
      </c>
      <c r="F127" s="24">
        <f t="shared" si="2"/>
        <v>0</v>
      </c>
    </row>
    <row r="128" spans="1:6" ht="15" customHeight="1" x14ac:dyDescent="0.25">
      <c r="A128" s="27" t="str">
        <f>IF(C128&gt;0,COUNT($A$5:A131)+1,"")</f>
        <v/>
      </c>
      <c r="B128" s="28" t="s">
        <v>121</v>
      </c>
      <c r="C128" s="29"/>
      <c r="D128" s="30"/>
      <c r="E128" s="31"/>
      <c r="F128" s="32"/>
    </row>
    <row r="129" spans="1:6" ht="15" customHeight="1" x14ac:dyDescent="0.25">
      <c r="A129" s="19">
        <f>IF(C129&gt;0,COUNT($A$5:A127)+1,"")</f>
        <v>100</v>
      </c>
      <c r="B129" s="20" t="s">
        <v>27</v>
      </c>
      <c r="C129" s="21" t="s">
        <v>4</v>
      </c>
      <c r="D129" s="22"/>
      <c r="E129" s="23">
        <v>0</v>
      </c>
      <c r="F129" s="24">
        <f t="shared" si="2"/>
        <v>0</v>
      </c>
    </row>
    <row r="130" spans="1:6" ht="15" customHeight="1" x14ac:dyDescent="0.25">
      <c r="A130" s="19">
        <f>IF(C130&gt;0,COUNT($A$5:A129)+1,"")</f>
        <v>101</v>
      </c>
      <c r="B130" s="20" t="s">
        <v>26</v>
      </c>
      <c r="C130" s="21" t="s">
        <v>5</v>
      </c>
      <c r="D130" s="22"/>
      <c r="E130" s="23">
        <v>0</v>
      </c>
      <c r="F130" s="24">
        <f t="shared" si="2"/>
        <v>0</v>
      </c>
    </row>
    <row r="131" spans="1:6" ht="30" customHeight="1" x14ac:dyDescent="0.25">
      <c r="A131" s="19">
        <f>IF(C131&gt;0,COUNT($A$5:A130)+1,"")</f>
        <v>102</v>
      </c>
      <c r="B131" s="20" t="s">
        <v>28</v>
      </c>
      <c r="C131" s="21" t="s">
        <v>5</v>
      </c>
      <c r="D131" s="22"/>
      <c r="E131" s="23">
        <v>0</v>
      </c>
      <c r="F131" s="24">
        <f t="shared" si="2"/>
        <v>0</v>
      </c>
    </row>
    <row r="132" spans="1:6" ht="15" customHeight="1" x14ac:dyDescent="0.25">
      <c r="A132" s="19">
        <f>IF(C132&gt;0,COUNT($A$5:A131)+1,"")</f>
        <v>103</v>
      </c>
      <c r="B132" s="20" t="s">
        <v>29</v>
      </c>
      <c r="C132" s="21" t="s">
        <v>5</v>
      </c>
      <c r="D132" s="22"/>
      <c r="E132" s="23">
        <v>0</v>
      </c>
      <c r="F132" s="24">
        <f t="shared" si="2"/>
        <v>0</v>
      </c>
    </row>
    <row r="133" spans="1:6" ht="15" customHeight="1" x14ac:dyDescent="0.25">
      <c r="A133" s="27" t="str">
        <f>IF(C133&gt;0,COUNT($A$5:A136)+1,"")</f>
        <v/>
      </c>
      <c r="B133" s="28" t="s">
        <v>122</v>
      </c>
      <c r="C133" s="29"/>
      <c r="D133" s="30"/>
      <c r="E133" s="31"/>
      <c r="F133" s="32"/>
    </row>
    <row r="134" spans="1:6" ht="15" customHeight="1" x14ac:dyDescent="0.25">
      <c r="A134" s="19">
        <f>IF(C134&gt;0,COUNT($A$5:A132)+1,"")</f>
        <v>104</v>
      </c>
      <c r="B134" s="20" t="s">
        <v>27</v>
      </c>
      <c r="C134" s="21" t="s">
        <v>4</v>
      </c>
      <c r="D134" s="22"/>
      <c r="E134" s="23">
        <v>0</v>
      </c>
      <c r="F134" s="24">
        <f t="shared" si="2"/>
        <v>0</v>
      </c>
    </row>
    <row r="135" spans="1:6" ht="15" customHeight="1" x14ac:dyDescent="0.25">
      <c r="A135" s="19">
        <f>IF(C135&gt;0,COUNT($A$5:A134)+1,"")</f>
        <v>105</v>
      </c>
      <c r="B135" s="20" t="s">
        <v>26</v>
      </c>
      <c r="C135" s="21" t="s">
        <v>5</v>
      </c>
      <c r="D135" s="22"/>
      <c r="E135" s="23">
        <v>0</v>
      </c>
      <c r="F135" s="24">
        <f t="shared" si="2"/>
        <v>0</v>
      </c>
    </row>
    <row r="136" spans="1:6" ht="30" customHeight="1" x14ac:dyDescent="0.25">
      <c r="A136" s="19">
        <f>IF(C136&gt;0,COUNT($A$5:A135)+1,"")</f>
        <v>106</v>
      </c>
      <c r="B136" s="20" t="s">
        <v>28</v>
      </c>
      <c r="C136" s="21" t="s">
        <v>5</v>
      </c>
      <c r="D136" s="22"/>
      <c r="E136" s="23">
        <v>0</v>
      </c>
      <c r="F136" s="24">
        <f t="shared" si="2"/>
        <v>0</v>
      </c>
    </row>
    <row r="137" spans="1:6" ht="15" customHeight="1" x14ac:dyDescent="0.25">
      <c r="A137" s="19">
        <f>IF(C137&gt;0,COUNT($A$5:A136)+1,"")</f>
        <v>107</v>
      </c>
      <c r="B137" s="20" t="s">
        <v>29</v>
      </c>
      <c r="C137" s="21" t="s">
        <v>5</v>
      </c>
      <c r="D137" s="22"/>
      <c r="E137" s="23">
        <v>0</v>
      </c>
      <c r="F137" s="24">
        <f t="shared" si="2"/>
        <v>0</v>
      </c>
    </row>
    <row r="138" spans="1:6" ht="15" customHeight="1" x14ac:dyDescent="0.25">
      <c r="A138" s="27" t="str">
        <f>IF(C138&gt;0,COUNT($A$5:A141)+1,"")</f>
        <v/>
      </c>
      <c r="B138" s="28" t="s">
        <v>123</v>
      </c>
      <c r="C138" s="29"/>
      <c r="D138" s="30"/>
      <c r="E138" s="31"/>
      <c r="F138" s="32"/>
    </row>
    <row r="139" spans="1:6" ht="15" customHeight="1" x14ac:dyDescent="0.25">
      <c r="A139" s="19">
        <f>IF(C139&gt;0,COUNT($A$5:A137)+1,"")</f>
        <v>108</v>
      </c>
      <c r="B139" s="20" t="s">
        <v>27</v>
      </c>
      <c r="C139" s="21" t="s">
        <v>4</v>
      </c>
      <c r="D139" s="22"/>
      <c r="E139" s="23">
        <v>0</v>
      </c>
      <c r="F139" s="24">
        <f t="shared" si="2"/>
        <v>0</v>
      </c>
    </row>
    <row r="140" spans="1:6" ht="15" customHeight="1" x14ac:dyDescent="0.25">
      <c r="A140" s="19">
        <f>IF(C140&gt;0,COUNT($A$5:A139)+1,"")</f>
        <v>109</v>
      </c>
      <c r="B140" s="20" t="s">
        <v>26</v>
      </c>
      <c r="C140" s="21" t="s">
        <v>5</v>
      </c>
      <c r="D140" s="22"/>
      <c r="E140" s="23">
        <v>0</v>
      </c>
      <c r="F140" s="24">
        <f t="shared" si="2"/>
        <v>0</v>
      </c>
    </row>
    <row r="141" spans="1:6" ht="30" customHeight="1" x14ac:dyDescent="0.25">
      <c r="A141" s="19">
        <f>IF(C141&gt;0,COUNT($A$5:A140)+1,"")</f>
        <v>110</v>
      </c>
      <c r="B141" s="20" t="s">
        <v>28</v>
      </c>
      <c r="C141" s="21" t="s">
        <v>5</v>
      </c>
      <c r="D141" s="22"/>
      <c r="E141" s="23">
        <v>0</v>
      </c>
      <c r="F141" s="24">
        <f t="shared" si="2"/>
        <v>0</v>
      </c>
    </row>
    <row r="142" spans="1:6" ht="15" customHeight="1" x14ac:dyDescent="0.25">
      <c r="A142" s="19">
        <f>IF(C142&gt;0,COUNT($A$5:A141)+1,"")</f>
        <v>111</v>
      </c>
      <c r="B142" s="20" t="s">
        <v>29</v>
      </c>
      <c r="C142" s="21" t="s">
        <v>5</v>
      </c>
      <c r="D142" s="22"/>
      <c r="E142" s="23">
        <v>0</v>
      </c>
      <c r="F142" s="24">
        <f t="shared" si="2"/>
        <v>0</v>
      </c>
    </row>
    <row r="143" spans="1:6" ht="15" customHeight="1" x14ac:dyDescent="0.25">
      <c r="A143" s="27" t="str">
        <f>IF(C143&gt;0,COUNT($A$5:A141)+1,"")</f>
        <v/>
      </c>
      <c r="B143" s="28" t="s">
        <v>124</v>
      </c>
      <c r="C143" s="29"/>
      <c r="D143" s="30"/>
      <c r="E143" s="31"/>
      <c r="F143" s="32"/>
    </row>
    <row r="144" spans="1:6" ht="15" customHeight="1" x14ac:dyDescent="0.25">
      <c r="A144" s="19">
        <f>IF(C144&gt;0,COUNT($A$5:A142)+1,"")</f>
        <v>112</v>
      </c>
      <c r="B144" s="20" t="s">
        <v>27</v>
      </c>
      <c r="C144" s="21" t="s">
        <v>4</v>
      </c>
      <c r="D144" s="22"/>
      <c r="E144" s="23">
        <v>0</v>
      </c>
      <c r="F144" s="24">
        <f t="shared" si="2"/>
        <v>0</v>
      </c>
    </row>
    <row r="145" spans="1:6" ht="15" customHeight="1" x14ac:dyDescent="0.25">
      <c r="A145" s="19">
        <f>IF(C145&gt;0,COUNT($A$5:A144)+1,"")</f>
        <v>113</v>
      </c>
      <c r="B145" s="20" t="s">
        <v>26</v>
      </c>
      <c r="C145" s="21" t="s">
        <v>5</v>
      </c>
      <c r="D145" s="22"/>
      <c r="E145" s="23">
        <v>0</v>
      </c>
      <c r="F145" s="24">
        <f t="shared" si="2"/>
        <v>0</v>
      </c>
    </row>
    <row r="146" spans="1:6" ht="30" customHeight="1" x14ac:dyDescent="0.25">
      <c r="A146" s="19">
        <f>IF(C146&gt;0,COUNT($A$5:A145)+1,"")</f>
        <v>114</v>
      </c>
      <c r="B146" s="20" t="s">
        <v>28</v>
      </c>
      <c r="C146" s="21" t="s">
        <v>5</v>
      </c>
      <c r="D146" s="22"/>
      <c r="E146" s="23">
        <v>0</v>
      </c>
      <c r="F146" s="24">
        <f t="shared" si="2"/>
        <v>0</v>
      </c>
    </row>
    <row r="147" spans="1:6" ht="15" customHeight="1" x14ac:dyDescent="0.25">
      <c r="A147" s="19">
        <f>IF(C147&gt;0,COUNT($A$5:A146)+1,"")</f>
        <v>115</v>
      </c>
      <c r="B147" s="20" t="s">
        <v>29</v>
      </c>
      <c r="C147" s="21" t="s">
        <v>5</v>
      </c>
      <c r="D147" s="22"/>
      <c r="E147" s="23">
        <v>0</v>
      </c>
      <c r="F147" s="24">
        <f t="shared" si="2"/>
        <v>0</v>
      </c>
    </row>
    <row r="148" spans="1:6" ht="15" customHeight="1" x14ac:dyDescent="0.25">
      <c r="A148" s="27" t="str">
        <f>IF(C148&gt;0,COUNT($A$5:A146)+1,"")</f>
        <v/>
      </c>
      <c r="B148" s="28" t="s">
        <v>125</v>
      </c>
      <c r="C148" s="29"/>
      <c r="D148" s="30"/>
      <c r="E148" s="31"/>
      <c r="F148" s="32"/>
    </row>
    <row r="149" spans="1:6" ht="15" customHeight="1" x14ac:dyDescent="0.25">
      <c r="A149" s="19">
        <f>IF(C149&gt;0,COUNT($A$5:A147)+1,"")</f>
        <v>116</v>
      </c>
      <c r="B149" s="20" t="s">
        <v>27</v>
      </c>
      <c r="C149" s="21" t="s">
        <v>4</v>
      </c>
      <c r="D149" s="22"/>
      <c r="E149" s="23">
        <v>0</v>
      </c>
      <c r="F149" s="24">
        <f t="shared" si="2"/>
        <v>0</v>
      </c>
    </row>
    <row r="150" spans="1:6" ht="15" customHeight="1" x14ac:dyDescent="0.25">
      <c r="A150" s="19">
        <f>IF(C150&gt;0,COUNT($A$5:A149)+1,"")</f>
        <v>117</v>
      </c>
      <c r="B150" s="20" t="s">
        <v>26</v>
      </c>
      <c r="C150" s="21" t="s">
        <v>5</v>
      </c>
      <c r="D150" s="22"/>
      <c r="E150" s="23">
        <v>0</v>
      </c>
      <c r="F150" s="24">
        <f t="shared" si="2"/>
        <v>0</v>
      </c>
    </row>
    <row r="151" spans="1:6" ht="30" customHeight="1" x14ac:dyDescent="0.25">
      <c r="A151" s="19">
        <f>IF(C151&gt;0,COUNT($A$5:A150)+1,"")</f>
        <v>118</v>
      </c>
      <c r="B151" s="20" t="s">
        <v>28</v>
      </c>
      <c r="C151" s="21" t="s">
        <v>5</v>
      </c>
      <c r="D151" s="22"/>
      <c r="E151" s="23">
        <v>0</v>
      </c>
      <c r="F151" s="24">
        <f t="shared" si="2"/>
        <v>0</v>
      </c>
    </row>
    <row r="152" spans="1:6" ht="15" customHeight="1" x14ac:dyDescent="0.25">
      <c r="A152" s="19">
        <f>IF(C152&gt;0,COUNT($A$5:A151)+1,"")</f>
        <v>119</v>
      </c>
      <c r="B152" s="20" t="s">
        <v>29</v>
      </c>
      <c r="C152" s="21" t="s">
        <v>5</v>
      </c>
      <c r="D152" s="22"/>
      <c r="E152" s="23">
        <v>0</v>
      </c>
      <c r="F152" s="24">
        <f t="shared" si="2"/>
        <v>0</v>
      </c>
    </row>
    <row r="153" spans="1:6" ht="15" customHeight="1" x14ac:dyDescent="0.25">
      <c r="A153" s="27" t="str">
        <f>IF(C153&gt;0,COUNT($A$5:A152)+1,"")</f>
        <v/>
      </c>
      <c r="B153" s="28" t="s">
        <v>175</v>
      </c>
      <c r="C153" s="29"/>
      <c r="D153" s="30"/>
      <c r="E153" s="31"/>
      <c r="F153" s="32"/>
    </row>
    <row r="154" spans="1:6" ht="15" customHeight="1" x14ac:dyDescent="0.25">
      <c r="A154" s="19">
        <f>A152+1</f>
        <v>120</v>
      </c>
      <c r="B154" s="20" t="s">
        <v>157</v>
      </c>
      <c r="C154" s="21" t="s">
        <v>4</v>
      </c>
      <c r="D154" s="22"/>
      <c r="E154" s="23">
        <v>0</v>
      </c>
      <c r="F154" s="24">
        <f t="shared" ref="F154:F157" si="3">E154*D154</f>
        <v>0</v>
      </c>
    </row>
    <row r="155" spans="1:6" ht="15" customHeight="1" x14ac:dyDescent="0.25">
      <c r="A155" s="19">
        <f>IF(C155&gt;0,COUNT($A$5:A153)+1,"")</f>
        <v>120</v>
      </c>
      <c r="B155" s="20" t="s">
        <v>202</v>
      </c>
      <c r="C155" s="21" t="s">
        <v>4</v>
      </c>
      <c r="D155" s="22"/>
      <c r="E155" s="23">
        <v>0</v>
      </c>
      <c r="F155" s="24">
        <f t="shared" si="3"/>
        <v>0</v>
      </c>
    </row>
    <row r="156" spans="1:6" ht="30" customHeight="1" x14ac:dyDescent="0.25">
      <c r="A156" s="19">
        <f>IF(C156&gt;0,COUNT($A$5:A154)+1,"")</f>
        <v>121</v>
      </c>
      <c r="B156" s="20" t="s">
        <v>203</v>
      </c>
      <c r="C156" s="21" t="s">
        <v>4</v>
      </c>
      <c r="D156" s="22"/>
      <c r="E156" s="23">
        <v>0</v>
      </c>
      <c r="F156" s="24">
        <f t="shared" si="3"/>
        <v>0</v>
      </c>
    </row>
    <row r="157" spans="1:6" ht="30" customHeight="1" x14ac:dyDescent="0.25">
      <c r="A157" s="19">
        <f>IF(C157&gt;0,COUNT($A$5:A155)+1,"")</f>
        <v>122</v>
      </c>
      <c r="B157" s="20" t="s">
        <v>205</v>
      </c>
      <c r="C157" s="21" t="s">
        <v>5</v>
      </c>
      <c r="D157" s="22"/>
      <c r="E157" s="23">
        <v>0</v>
      </c>
      <c r="F157" s="24">
        <f t="shared" si="3"/>
        <v>0</v>
      </c>
    </row>
    <row r="158" spans="1:6" ht="15" customHeight="1" x14ac:dyDescent="0.25">
      <c r="A158" s="27" t="str">
        <f>IF(C158&gt;0,COUNT($A$5:A156)+1,"")</f>
        <v/>
      </c>
      <c r="B158" s="28" t="s">
        <v>176</v>
      </c>
      <c r="C158" s="29"/>
      <c r="D158" s="30"/>
      <c r="E158" s="31"/>
      <c r="F158" s="32"/>
    </row>
    <row r="159" spans="1:6" ht="15" customHeight="1" x14ac:dyDescent="0.25">
      <c r="A159" s="19" t="s">
        <v>206</v>
      </c>
      <c r="B159" s="20" t="s">
        <v>157</v>
      </c>
      <c r="C159" s="21" t="s">
        <v>4</v>
      </c>
      <c r="D159" s="22"/>
      <c r="E159" s="23">
        <v>0</v>
      </c>
      <c r="F159" s="24">
        <f t="shared" ref="F159:F162" si="4">E159*D159</f>
        <v>0</v>
      </c>
    </row>
    <row r="160" spans="1:6" ht="15" customHeight="1" x14ac:dyDescent="0.25">
      <c r="A160" s="19">
        <f>IF(C160&gt;0,COUNT($A$5:A158)+1,"")</f>
        <v>124</v>
      </c>
      <c r="B160" s="20" t="s">
        <v>202</v>
      </c>
      <c r="C160" s="21" t="s">
        <v>4</v>
      </c>
      <c r="D160" s="22"/>
      <c r="E160" s="23">
        <v>0</v>
      </c>
      <c r="F160" s="24">
        <f t="shared" si="4"/>
        <v>0</v>
      </c>
    </row>
    <row r="161" spans="1:6" ht="30" customHeight="1" x14ac:dyDescent="0.25">
      <c r="A161" s="19">
        <f>IF(C161&gt;0,COUNT($A$5:A159)+1,"")</f>
        <v>124</v>
      </c>
      <c r="B161" s="20" t="s">
        <v>203</v>
      </c>
      <c r="C161" s="21" t="s">
        <v>4</v>
      </c>
      <c r="D161" s="22"/>
      <c r="E161" s="23">
        <v>0</v>
      </c>
      <c r="F161" s="24">
        <f t="shared" si="4"/>
        <v>0</v>
      </c>
    </row>
    <row r="162" spans="1:6" ht="30" customHeight="1" x14ac:dyDescent="0.25">
      <c r="A162" s="19">
        <f>IF(C162&gt;0,COUNT($A$5:A160)+1,"")</f>
        <v>125</v>
      </c>
      <c r="B162" s="20" t="s">
        <v>205</v>
      </c>
      <c r="C162" s="21" t="s">
        <v>5</v>
      </c>
      <c r="D162" s="22"/>
      <c r="E162" s="23">
        <v>0</v>
      </c>
      <c r="F162" s="24">
        <f t="shared" si="4"/>
        <v>0</v>
      </c>
    </row>
    <row r="163" spans="1:6" ht="15" customHeight="1" x14ac:dyDescent="0.25">
      <c r="A163" s="27" t="str">
        <f>IF(C163&gt;0,COUNT($A$5:A161)+1,"")</f>
        <v/>
      </c>
      <c r="B163" s="28" t="s">
        <v>177</v>
      </c>
      <c r="C163" s="29"/>
      <c r="D163" s="30"/>
      <c r="E163" s="31"/>
      <c r="F163" s="32"/>
    </row>
    <row r="164" spans="1:6" ht="15" customHeight="1" x14ac:dyDescent="0.25">
      <c r="A164" s="19" t="s">
        <v>207</v>
      </c>
      <c r="B164" s="20" t="s">
        <v>157</v>
      </c>
      <c r="C164" s="21" t="s">
        <v>4</v>
      </c>
      <c r="D164" s="22"/>
      <c r="E164" s="23">
        <v>0</v>
      </c>
      <c r="F164" s="24">
        <f t="shared" ref="F164:F167" si="5">E164*D164</f>
        <v>0</v>
      </c>
    </row>
    <row r="165" spans="1:6" ht="15" customHeight="1" x14ac:dyDescent="0.25">
      <c r="A165" s="19">
        <f>IF(C165&gt;0,COUNT($A$5:A163)+1,"")</f>
        <v>127</v>
      </c>
      <c r="B165" s="20" t="s">
        <v>202</v>
      </c>
      <c r="C165" s="21" t="s">
        <v>4</v>
      </c>
      <c r="D165" s="22"/>
      <c r="E165" s="23">
        <v>0</v>
      </c>
      <c r="F165" s="24">
        <f t="shared" si="5"/>
        <v>0</v>
      </c>
    </row>
    <row r="166" spans="1:6" ht="30" customHeight="1" x14ac:dyDescent="0.25">
      <c r="A166" s="19">
        <f>IF(C166&gt;0,COUNT($A$5:A164)+1,"")</f>
        <v>127</v>
      </c>
      <c r="B166" s="20" t="s">
        <v>203</v>
      </c>
      <c r="C166" s="21" t="s">
        <v>4</v>
      </c>
      <c r="D166" s="22"/>
      <c r="E166" s="23">
        <v>0</v>
      </c>
      <c r="F166" s="24">
        <f t="shared" si="5"/>
        <v>0</v>
      </c>
    </row>
    <row r="167" spans="1:6" ht="30" customHeight="1" x14ac:dyDescent="0.25">
      <c r="A167" s="19">
        <f>IF(C167&gt;0,COUNT($A$5:A165)+1,"")</f>
        <v>128</v>
      </c>
      <c r="B167" s="20" t="s">
        <v>205</v>
      </c>
      <c r="C167" s="21" t="s">
        <v>5</v>
      </c>
      <c r="D167" s="22"/>
      <c r="E167" s="23">
        <v>0</v>
      </c>
      <c r="F167" s="24">
        <f t="shared" si="5"/>
        <v>0</v>
      </c>
    </row>
    <row r="168" spans="1:6" ht="15" customHeight="1" x14ac:dyDescent="0.25">
      <c r="A168" s="27" t="str">
        <f>IF(C168&gt;0,COUNT($A$5:A166)+1,"")</f>
        <v/>
      </c>
      <c r="B168" s="28" t="s">
        <v>178</v>
      </c>
      <c r="C168" s="29"/>
      <c r="D168" s="30"/>
      <c r="E168" s="31"/>
      <c r="F168" s="32"/>
    </row>
    <row r="169" spans="1:6" ht="15" customHeight="1" x14ac:dyDescent="0.25">
      <c r="A169" s="19" t="s">
        <v>208</v>
      </c>
      <c r="B169" s="20" t="s">
        <v>157</v>
      </c>
      <c r="C169" s="21" t="s">
        <v>4</v>
      </c>
      <c r="D169" s="22"/>
      <c r="E169" s="23">
        <v>0</v>
      </c>
      <c r="F169" s="24">
        <f t="shared" ref="F169:F172" si="6">E169*D169</f>
        <v>0</v>
      </c>
    </row>
    <row r="170" spans="1:6" ht="15" customHeight="1" x14ac:dyDescent="0.25">
      <c r="A170" s="19">
        <f>IF(C170&gt;0,COUNT($A$5:A168)+1,"")</f>
        <v>130</v>
      </c>
      <c r="B170" s="20" t="s">
        <v>202</v>
      </c>
      <c r="C170" s="21" t="s">
        <v>4</v>
      </c>
      <c r="D170" s="22"/>
      <c r="E170" s="23">
        <v>0</v>
      </c>
      <c r="F170" s="24">
        <f t="shared" si="6"/>
        <v>0</v>
      </c>
    </row>
    <row r="171" spans="1:6" ht="30" customHeight="1" x14ac:dyDescent="0.25">
      <c r="A171" s="19">
        <f>IF(C171&gt;0,COUNT($A$5:A169)+1,"")</f>
        <v>130</v>
      </c>
      <c r="B171" s="20" t="s">
        <v>203</v>
      </c>
      <c r="C171" s="21" t="s">
        <v>4</v>
      </c>
      <c r="D171" s="22"/>
      <c r="E171" s="23">
        <v>0</v>
      </c>
      <c r="F171" s="24">
        <f t="shared" si="6"/>
        <v>0</v>
      </c>
    </row>
    <row r="172" spans="1:6" ht="30" customHeight="1" x14ac:dyDescent="0.25">
      <c r="A172" s="19">
        <f>IF(C172&gt;0,COUNT($A$5:A170)+1,"")</f>
        <v>131</v>
      </c>
      <c r="B172" s="20" t="s">
        <v>205</v>
      </c>
      <c r="C172" s="21" t="s">
        <v>5</v>
      </c>
      <c r="D172" s="22"/>
      <c r="E172" s="23">
        <v>0</v>
      </c>
      <c r="F172" s="24">
        <f t="shared" si="6"/>
        <v>0</v>
      </c>
    </row>
    <row r="173" spans="1:6" ht="15" customHeight="1" x14ac:dyDescent="0.25">
      <c r="A173" s="27" t="str">
        <f>IF(C173&gt;0,COUNT($A$5:A171)+1,"")</f>
        <v/>
      </c>
      <c r="B173" s="28" t="s">
        <v>179</v>
      </c>
      <c r="C173" s="29"/>
      <c r="D173" s="30"/>
      <c r="E173" s="31"/>
      <c r="F173" s="32"/>
    </row>
    <row r="174" spans="1:6" ht="15" customHeight="1" x14ac:dyDescent="0.25">
      <c r="A174" s="19">
        <f>A172+1</f>
        <v>132</v>
      </c>
      <c r="B174" s="20" t="s">
        <v>157</v>
      </c>
      <c r="C174" s="21" t="s">
        <v>4</v>
      </c>
      <c r="D174" s="22"/>
      <c r="E174" s="23">
        <v>0</v>
      </c>
      <c r="F174" s="24">
        <f t="shared" ref="F174:F177" si="7">E174*D174</f>
        <v>0</v>
      </c>
    </row>
    <row r="175" spans="1:6" ht="15" customHeight="1" x14ac:dyDescent="0.25">
      <c r="A175" s="19">
        <f>IF(C175&gt;0,COUNT($A$5:A173)+1,"")</f>
        <v>133</v>
      </c>
      <c r="B175" s="20" t="s">
        <v>202</v>
      </c>
      <c r="C175" s="21" t="s">
        <v>4</v>
      </c>
      <c r="D175" s="22"/>
      <c r="E175" s="23">
        <v>0</v>
      </c>
      <c r="F175" s="24">
        <f t="shared" si="7"/>
        <v>0</v>
      </c>
    </row>
    <row r="176" spans="1:6" ht="30" customHeight="1" x14ac:dyDescent="0.25">
      <c r="A176" s="19">
        <f>IF(C176&gt;0,COUNT($A$5:A174)+1,"")</f>
        <v>134</v>
      </c>
      <c r="B176" s="20" t="s">
        <v>203</v>
      </c>
      <c r="C176" s="21" t="s">
        <v>4</v>
      </c>
      <c r="D176" s="22"/>
      <c r="E176" s="23">
        <v>0</v>
      </c>
      <c r="F176" s="24">
        <f t="shared" si="7"/>
        <v>0</v>
      </c>
    </row>
    <row r="177" spans="1:6" ht="30" customHeight="1" x14ac:dyDescent="0.25">
      <c r="A177" s="19">
        <f>IF(C177&gt;0,COUNT($A$5:A175)+1,"")</f>
        <v>135</v>
      </c>
      <c r="B177" s="20" t="s">
        <v>205</v>
      </c>
      <c r="C177" s="21" t="s">
        <v>5</v>
      </c>
      <c r="D177" s="22"/>
      <c r="E177" s="23">
        <v>0</v>
      </c>
      <c r="F177" s="24">
        <f t="shared" si="7"/>
        <v>0</v>
      </c>
    </row>
    <row r="178" spans="1:6" ht="15" customHeight="1" x14ac:dyDescent="0.25">
      <c r="A178" s="27" t="str">
        <f>IF(C178&gt;0,COUNT($A$5:A176)+1,"")</f>
        <v/>
      </c>
      <c r="B178" s="28" t="s">
        <v>180</v>
      </c>
      <c r="C178" s="29"/>
      <c r="D178" s="30"/>
      <c r="E178" s="31"/>
      <c r="F178" s="32"/>
    </row>
    <row r="179" spans="1:6" ht="15" customHeight="1" x14ac:dyDescent="0.25">
      <c r="A179" s="19">
        <f>A177+1</f>
        <v>136</v>
      </c>
      <c r="B179" s="20" t="s">
        <v>157</v>
      </c>
      <c r="C179" s="21" t="s">
        <v>4</v>
      </c>
      <c r="D179" s="22"/>
      <c r="E179" s="23">
        <v>0</v>
      </c>
      <c r="F179" s="24">
        <f t="shared" ref="F179:F182" si="8">E179*D179</f>
        <v>0</v>
      </c>
    </row>
    <row r="180" spans="1:6" ht="15" customHeight="1" x14ac:dyDescent="0.25">
      <c r="A180" s="19">
        <f>IF(C180&gt;0,COUNT($A$5:A178)+1,"")</f>
        <v>137</v>
      </c>
      <c r="B180" s="20" t="s">
        <v>202</v>
      </c>
      <c r="C180" s="21" t="s">
        <v>4</v>
      </c>
      <c r="D180" s="22"/>
      <c r="E180" s="23">
        <v>0</v>
      </c>
      <c r="F180" s="24">
        <f t="shared" si="8"/>
        <v>0</v>
      </c>
    </row>
    <row r="181" spans="1:6" ht="30" customHeight="1" x14ac:dyDescent="0.25">
      <c r="A181" s="19">
        <f>IF(C181&gt;0,COUNT($A$5:A179)+1,"")</f>
        <v>138</v>
      </c>
      <c r="B181" s="20" t="s">
        <v>203</v>
      </c>
      <c r="C181" s="21" t="s">
        <v>4</v>
      </c>
      <c r="D181" s="22"/>
      <c r="E181" s="23">
        <v>0</v>
      </c>
      <c r="F181" s="24">
        <f t="shared" si="8"/>
        <v>0</v>
      </c>
    </row>
    <row r="182" spans="1:6" ht="30" customHeight="1" x14ac:dyDescent="0.25">
      <c r="A182" s="19">
        <f>IF(C182&gt;0,COUNT($A$5:A180)+1,"")</f>
        <v>139</v>
      </c>
      <c r="B182" s="20" t="s">
        <v>205</v>
      </c>
      <c r="C182" s="21" t="s">
        <v>5</v>
      </c>
      <c r="D182" s="22"/>
      <c r="E182" s="23">
        <v>0</v>
      </c>
      <c r="F182" s="24">
        <f t="shared" si="8"/>
        <v>0</v>
      </c>
    </row>
    <row r="183" spans="1:6" ht="15" customHeight="1" x14ac:dyDescent="0.25">
      <c r="A183" s="27" t="str">
        <f>IF(C183&gt;0,COUNT($A$5:A181)+1,"")</f>
        <v/>
      </c>
      <c r="B183" s="28" t="s">
        <v>181</v>
      </c>
      <c r="C183" s="29"/>
      <c r="D183" s="30"/>
      <c r="E183" s="31"/>
      <c r="F183" s="32"/>
    </row>
    <row r="184" spans="1:6" ht="15" customHeight="1" x14ac:dyDescent="0.25">
      <c r="A184" s="19">
        <f>A182+1</f>
        <v>140</v>
      </c>
      <c r="B184" s="20" t="s">
        <v>157</v>
      </c>
      <c r="C184" s="21" t="s">
        <v>4</v>
      </c>
      <c r="D184" s="22"/>
      <c r="E184" s="23">
        <v>0</v>
      </c>
      <c r="F184" s="24">
        <f t="shared" ref="F184:F187" si="9">E184*D184</f>
        <v>0</v>
      </c>
    </row>
    <row r="185" spans="1:6" ht="15" customHeight="1" x14ac:dyDescent="0.25">
      <c r="A185" s="19">
        <f>IF(C185&gt;0,COUNT($A$5:A183)+1,"")</f>
        <v>141</v>
      </c>
      <c r="B185" s="20" t="s">
        <v>202</v>
      </c>
      <c r="C185" s="21" t="s">
        <v>4</v>
      </c>
      <c r="D185" s="22"/>
      <c r="E185" s="23">
        <v>0</v>
      </c>
      <c r="F185" s="24">
        <f t="shared" si="9"/>
        <v>0</v>
      </c>
    </row>
    <row r="186" spans="1:6" ht="30" customHeight="1" x14ac:dyDescent="0.25">
      <c r="A186" s="19">
        <f>IF(C186&gt;0,COUNT($A$5:A184)+1,"")</f>
        <v>142</v>
      </c>
      <c r="B186" s="20" t="s">
        <v>203</v>
      </c>
      <c r="C186" s="21" t="s">
        <v>4</v>
      </c>
      <c r="D186" s="22"/>
      <c r="E186" s="23">
        <v>0</v>
      </c>
      <c r="F186" s="24">
        <f t="shared" si="9"/>
        <v>0</v>
      </c>
    </row>
    <row r="187" spans="1:6" ht="30" customHeight="1" x14ac:dyDescent="0.25">
      <c r="A187" s="19">
        <f>IF(C187&gt;0,COUNT($A$5:A185)+1,"")</f>
        <v>143</v>
      </c>
      <c r="B187" s="20" t="s">
        <v>205</v>
      </c>
      <c r="C187" s="21" t="s">
        <v>5</v>
      </c>
      <c r="D187" s="22"/>
      <c r="E187" s="23">
        <v>0</v>
      </c>
      <c r="F187" s="24">
        <f t="shared" si="9"/>
        <v>0</v>
      </c>
    </row>
    <row r="188" spans="1:6" ht="15" customHeight="1" x14ac:dyDescent="0.25">
      <c r="A188" s="27" t="str">
        <f>IF(C188&gt;0,COUNT($A$5:A186)+1,"")</f>
        <v/>
      </c>
      <c r="B188" s="28" t="s">
        <v>182</v>
      </c>
      <c r="C188" s="29"/>
      <c r="D188" s="30"/>
      <c r="E188" s="31"/>
      <c r="F188" s="32"/>
    </row>
    <row r="189" spans="1:6" ht="15" customHeight="1" x14ac:dyDescent="0.25">
      <c r="A189" s="19">
        <f>A187+1</f>
        <v>144</v>
      </c>
      <c r="B189" s="20" t="s">
        <v>157</v>
      </c>
      <c r="C189" s="21" t="s">
        <v>4</v>
      </c>
      <c r="D189" s="22"/>
      <c r="E189" s="23">
        <v>0</v>
      </c>
      <c r="F189" s="24">
        <f t="shared" ref="F189:F192" si="10">E189*D189</f>
        <v>0</v>
      </c>
    </row>
    <row r="190" spans="1:6" ht="15" customHeight="1" x14ac:dyDescent="0.25">
      <c r="A190" s="19">
        <f>IF(C190&gt;0,COUNT($A$5:A188)+1,"")</f>
        <v>145</v>
      </c>
      <c r="B190" s="20" t="s">
        <v>202</v>
      </c>
      <c r="C190" s="21" t="s">
        <v>4</v>
      </c>
      <c r="D190" s="22"/>
      <c r="E190" s="23">
        <v>0</v>
      </c>
      <c r="F190" s="24">
        <f t="shared" si="10"/>
        <v>0</v>
      </c>
    </row>
    <row r="191" spans="1:6" ht="30" customHeight="1" x14ac:dyDescent="0.25">
      <c r="A191" s="19">
        <f>IF(C191&gt;0,COUNT($A$5:A189)+1,"")</f>
        <v>146</v>
      </c>
      <c r="B191" s="20" t="s">
        <v>203</v>
      </c>
      <c r="C191" s="21" t="s">
        <v>4</v>
      </c>
      <c r="D191" s="22"/>
      <c r="E191" s="23">
        <v>0</v>
      </c>
      <c r="F191" s="24">
        <f t="shared" si="10"/>
        <v>0</v>
      </c>
    </row>
    <row r="192" spans="1:6" ht="30" customHeight="1" x14ac:dyDescent="0.25">
      <c r="A192" s="19">
        <f>IF(C192&gt;0,COUNT($A$5:A190)+1,"")</f>
        <v>147</v>
      </c>
      <c r="B192" s="20" t="s">
        <v>205</v>
      </c>
      <c r="C192" s="21" t="s">
        <v>5</v>
      </c>
      <c r="D192" s="22"/>
      <c r="E192" s="23">
        <v>0</v>
      </c>
      <c r="F192" s="24">
        <f t="shared" si="10"/>
        <v>0</v>
      </c>
    </row>
    <row r="193" spans="1:6" ht="15" customHeight="1" x14ac:dyDescent="0.25">
      <c r="A193" s="27" t="str">
        <f>IF(C193&gt;0,COUNT($A$5:A191)+1,"")</f>
        <v/>
      </c>
      <c r="B193" s="28" t="s">
        <v>183</v>
      </c>
      <c r="C193" s="29"/>
      <c r="D193" s="30"/>
      <c r="E193" s="31"/>
      <c r="F193" s="32"/>
    </row>
    <row r="194" spans="1:6" ht="15" customHeight="1" x14ac:dyDescent="0.25">
      <c r="A194" s="19">
        <f>A192+1</f>
        <v>148</v>
      </c>
      <c r="B194" s="20" t="s">
        <v>157</v>
      </c>
      <c r="C194" s="21" t="s">
        <v>4</v>
      </c>
      <c r="D194" s="22"/>
      <c r="E194" s="23">
        <v>0</v>
      </c>
      <c r="F194" s="24">
        <f t="shared" ref="F194:F197" si="11">E194*D194</f>
        <v>0</v>
      </c>
    </row>
    <row r="195" spans="1:6" ht="15" customHeight="1" x14ac:dyDescent="0.25">
      <c r="A195" s="19">
        <f>IF(C195&gt;0,COUNT($A$5:A193)+1,"")</f>
        <v>149</v>
      </c>
      <c r="B195" s="20" t="s">
        <v>202</v>
      </c>
      <c r="C195" s="21" t="s">
        <v>4</v>
      </c>
      <c r="D195" s="22"/>
      <c r="E195" s="23">
        <v>0</v>
      </c>
      <c r="F195" s="24">
        <f t="shared" si="11"/>
        <v>0</v>
      </c>
    </row>
    <row r="196" spans="1:6" ht="30" customHeight="1" x14ac:dyDescent="0.25">
      <c r="A196" s="19">
        <f>IF(C196&gt;0,COUNT($A$5:A194)+1,"")</f>
        <v>150</v>
      </c>
      <c r="B196" s="20" t="s">
        <v>203</v>
      </c>
      <c r="C196" s="21" t="s">
        <v>4</v>
      </c>
      <c r="D196" s="22"/>
      <c r="E196" s="23">
        <v>0</v>
      </c>
      <c r="F196" s="24">
        <f t="shared" si="11"/>
        <v>0</v>
      </c>
    </row>
    <row r="197" spans="1:6" ht="30" customHeight="1" x14ac:dyDescent="0.25">
      <c r="A197" s="19">
        <f>IF(C197&gt;0,COUNT($A$5:A195)+1,"")</f>
        <v>151</v>
      </c>
      <c r="B197" s="20" t="s">
        <v>205</v>
      </c>
      <c r="C197" s="21" t="s">
        <v>5</v>
      </c>
      <c r="D197" s="22"/>
      <c r="E197" s="23">
        <v>0</v>
      </c>
      <c r="F197" s="24">
        <f t="shared" si="11"/>
        <v>0</v>
      </c>
    </row>
    <row r="198" spans="1:6" ht="15" customHeight="1" x14ac:dyDescent="0.25">
      <c r="A198" s="27" t="str">
        <f>IF(C198&gt;0,COUNT($A$5:A196)+1,"")</f>
        <v/>
      </c>
      <c r="B198" s="28" t="s">
        <v>184</v>
      </c>
      <c r="C198" s="29"/>
      <c r="D198" s="30"/>
      <c r="E198" s="31"/>
      <c r="F198" s="32"/>
    </row>
    <row r="199" spans="1:6" ht="15" customHeight="1" x14ac:dyDescent="0.25">
      <c r="A199" s="19">
        <f>A197+1</f>
        <v>152</v>
      </c>
      <c r="B199" s="20" t="s">
        <v>157</v>
      </c>
      <c r="C199" s="21" t="s">
        <v>4</v>
      </c>
      <c r="D199" s="22"/>
      <c r="E199" s="23">
        <v>0</v>
      </c>
      <c r="F199" s="24">
        <f t="shared" ref="F199:F202" si="12">E199*D199</f>
        <v>0</v>
      </c>
    </row>
    <row r="200" spans="1:6" ht="15" customHeight="1" x14ac:dyDescent="0.25">
      <c r="A200" s="19">
        <f>IF(C200&gt;0,COUNT($A$5:A198)+1,"")</f>
        <v>153</v>
      </c>
      <c r="B200" s="20" t="s">
        <v>202</v>
      </c>
      <c r="C200" s="21" t="s">
        <v>4</v>
      </c>
      <c r="D200" s="22"/>
      <c r="E200" s="23">
        <v>0</v>
      </c>
      <c r="F200" s="24">
        <f t="shared" si="12"/>
        <v>0</v>
      </c>
    </row>
    <row r="201" spans="1:6" ht="30" customHeight="1" x14ac:dyDescent="0.25">
      <c r="A201" s="19">
        <f>IF(C201&gt;0,COUNT($A$5:A199)+1,"")</f>
        <v>154</v>
      </c>
      <c r="B201" s="20" t="s">
        <v>203</v>
      </c>
      <c r="C201" s="21" t="s">
        <v>4</v>
      </c>
      <c r="D201" s="22"/>
      <c r="E201" s="23">
        <v>0</v>
      </c>
      <c r="F201" s="24">
        <f t="shared" si="12"/>
        <v>0</v>
      </c>
    </row>
    <row r="202" spans="1:6" ht="30" customHeight="1" x14ac:dyDescent="0.25">
      <c r="A202" s="19">
        <f>IF(C202&gt;0,COUNT($A$5:A200)+1,"")</f>
        <v>155</v>
      </c>
      <c r="B202" s="20" t="s">
        <v>205</v>
      </c>
      <c r="C202" s="21" t="s">
        <v>5</v>
      </c>
      <c r="D202" s="22"/>
      <c r="E202" s="23">
        <v>0</v>
      </c>
      <c r="F202" s="24">
        <f t="shared" si="12"/>
        <v>0</v>
      </c>
    </row>
    <row r="203" spans="1:6" ht="15" customHeight="1" x14ac:dyDescent="0.25">
      <c r="A203" s="27" t="str">
        <f>IF(C203&gt;0,COUNT($A$5:A201)+1,"")</f>
        <v/>
      </c>
      <c r="B203" s="28" t="s">
        <v>185</v>
      </c>
      <c r="C203" s="29"/>
      <c r="D203" s="30"/>
      <c r="E203" s="31"/>
      <c r="F203" s="32"/>
    </row>
    <row r="204" spans="1:6" ht="15" customHeight="1" x14ac:dyDescent="0.25">
      <c r="A204" s="19">
        <f>A202+1</f>
        <v>156</v>
      </c>
      <c r="B204" s="20" t="s">
        <v>157</v>
      </c>
      <c r="C204" s="21" t="s">
        <v>4</v>
      </c>
      <c r="D204" s="22"/>
      <c r="E204" s="23">
        <v>0</v>
      </c>
      <c r="F204" s="24">
        <f t="shared" ref="F204:F207" si="13">E204*D204</f>
        <v>0</v>
      </c>
    </row>
    <row r="205" spans="1:6" ht="15" customHeight="1" x14ac:dyDescent="0.25">
      <c r="A205" s="19">
        <f>IF(C205&gt;0,COUNT($A$5:A203)+1,"")</f>
        <v>157</v>
      </c>
      <c r="B205" s="20" t="s">
        <v>202</v>
      </c>
      <c r="C205" s="21" t="s">
        <v>4</v>
      </c>
      <c r="D205" s="22"/>
      <c r="E205" s="23">
        <v>0</v>
      </c>
      <c r="F205" s="24">
        <f t="shared" si="13"/>
        <v>0</v>
      </c>
    </row>
    <row r="206" spans="1:6" ht="30" customHeight="1" x14ac:dyDescent="0.25">
      <c r="A206" s="19">
        <f>IF(C206&gt;0,COUNT($A$5:A204)+1,"")</f>
        <v>158</v>
      </c>
      <c r="B206" s="20" t="s">
        <v>203</v>
      </c>
      <c r="C206" s="21" t="s">
        <v>4</v>
      </c>
      <c r="D206" s="22"/>
      <c r="E206" s="23">
        <v>0</v>
      </c>
      <c r="F206" s="24">
        <f t="shared" si="13"/>
        <v>0</v>
      </c>
    </row>
    <row r="207" spans="1:6" ht="30" customHeight="1" x14ac:dyDescent="0.25">
      <c r="A207" s="19">
        <f>IF(C207&gt;0,COUNT($A$5:A205)+1,"")</f>
        <v>159</v>
      </c>
      <c r="B207" s="20" t="s">
        <v>205</v>
      </c>
      <c r="C207" s="21" t="s">
        <v>5</v>
      </c>
      <c r="D207" s="22"/>
      <c r="E207" s="23">
        <v>0</v>
      </c>
      <c r="F207" s="24">
        <f t="shared" si="13"/>
        <v>0</v>
      </c>
    </row>
    <row r="208" spans="1:6" ht="15" customHeight="1" x14ac:dyDescent="0.25">
      <c r="A208" s="27" t="str">
        <f>IF(C208&gt;0,COUNT($A$5:A206)+1,"")</f>
        <v/>
      </c>
      <c r="B208" s="28" t="s">
        <v>186</v>
      </c>
      <c r="C208" s="29"/>
      <c r="D208" s="30"/>
      <c r="E208" s="31"/>
      <c r="F208" s="32"/>
    </row>
    <row r="209" spans="1:6" ht="15" customHeight="1" x14ac:dyDescent="0.25">
      <c r="A209" s="19">
        <f>A207+1</f>
        <v>160</v>
      </c>
      <c r="B209" s="20" t="s">
        <v>157</v>
      </c>
      <c r="C209" s="21" t="s">
        <v>4</v>
      </c>
      <c r="D209" s="22"/>
      <c r="E209" s="23">
        <v>0</v>
      </c>
      <c r="F209" s="24">
        <f t="shared" ref="F209:F212" si="14">E209*D209</f>
        <v>0</v>
      </c>
    </row>
    <row r="210" spans="1:6" ht="15" customHeight="1" x14ac:dyDescent="0.25">
      <c r="A210" s="19">
        <f>IF(C210&gt;0,COUNT($A$5:A208)+1,"")</f>
        <v>161</v>
      </c>
      <c r="B210" s="20" t="s">
        <v>202</v>
      </c>
      <c r="C210" s="21" t="s">
        <v>4</v>
      </c>
      <c r="D210" s="22"/>
      <c r="E210" s="23">
        <v>0</v>
      </c>
      <c r="F210" s="24">
        <f t="shared" si="14"/>
        <v>0</v>
      </c>
    </row>
    <row r="211" spans="1:6" ht="30" customHeight="1" x14ac:dyDescent="0.25">
      <c r="A211" s="19">
        <f>IF(C211&gt;0,COUNT($A$5:A209)+1,"")</f>
        <v>162</v>
      </c>
      <c r="B211" s="20" t="s">
        <v>203</v>
      </c>
      <c r="C211" s="21" t="s">
        <v>4</v>
      </c>
      <c r="D211" s="22"/>
      <c r="E211" s="23">
        <v>0</v>
      </c>
      <c r="F211" s="24">
        <f t="shared" si="14"/>
        <v>0</v>
      </c>
    </row>
    <row r="212" spans="1:6" ht="30" customHeight="1" x14ac:dyDescent="0.25">
      <c r="A212" s="19">
        <f>IF(C212&gt;0,COUNT($A$5:A210)+1,"")</f>
        <v>163</v>
      </c>
      <c r="B212" s="20" t="s">
        <v>205</v>
      </c>
      <c r="C212" s="21" t="s">
        <v>5</v>
      </c>
      <c r="D212" s="22"/>
      <c r="E212" s="23">
        <v>0</v>
      </c>
      <c r="F212" s="24">
        <f t="shared" si="14"/>
        <v>0</v>
      </c>
    </row>
    <row r="213" spans="1:6" ht="15" customHeight="1" x14ac:dyDescent="0.25">
      <c r="A213" s="27" t="str">
        <f>IF(C213&gt;0,COUNT($A$5:A211)+1,"")</f>
        <v/>
      </c>
      <c r="B213" s="28" t="s">
        <v>187</v>
      </c>
      <c r="C213" s="29"/>
      <c r="D213" s="30"/>
      <c r="E213" s="31"/>
      <c r="F213" s="32"/>
    </row>
    <row r="214" spans="1:6" ht="15" customHeight="1" x14ac:dyDescent="0.25">
      <c r="A214" s="19">
        <f>A212+1</f>
        <v>164</v>
      </c>
      <c r="B214" s="20" t="s">
        <v>157</v>
      </c>
      <c r="C214" s="21" t="s">
        <v>4</v>
      </c>
      <c r="D214" s="22"/>
      <c r="E214" s="23">
        <v>0</v>
      </c>
      <c r="F214" s="24">
        <f t="shared" ref="F214:F217" si="15">E214*D214</f>
        <v>0</v>
      </c>
    </row>
    <row r="215" spans="1:6" ht="15" customHeight="1" x14ac:dyDescent="0.25">
      <c r="A215" s="19">
        <f>IF(C215&gt;0,COUNT($A$5:A213)+1,"")</f>
        <v>165</v>
      </c>
      <c r="B215" s="20" t="s">
        <v>202</v>
      </c>
      <c r="C215" s="21" t="s">
        <v>4</v>
      </c>
      <c r="D215" s="22"/>
      <c r="E215" s="23">
        <v>0</v>
      </c>
      <c r="F215" s="24">
        <f t="shared" si="15"/>
        <v>0</v>
      </c>
    </row>
    <row r="216" spans="1:6" ht="30" customHeight="1" x14ac:dyDescent="0.25">
      <c r="A216" s="19">
        <f>IF(C216&gt;0,COUNT($A$5:A214)+1,"")</f>
        <v>166</v>
      </c>
      <c r="B216" s="20" t="s">
        <v>203</v>
      </c>
      <c r="C216" s="21" t="s">
        <v>4</v>
      </c>
      <c r="D216" s="22"/>
      <c r="E216" s="23">
        <v>0</v>
      </c>
      <c r="F216" s="24">
        <f t="shared" si="15"/>
        <v>0</v>
      </c>
    </row>
    <row r="217" spans="1:6" ht="30" customHeight="1" x14ac:dyDescent="0.25">
      <c r="A217" s="19">
        <f>IF(C217&gt;0,COUNT($A$5:A215)+1,"")</f>
        <v>167</v>
      </c>
      <c r="B217" s="20" t="s">
        <v>205</v>
      </c>
      <c r="C217" s="21" t="s">
        <v>5</v>
      </c>
      <c r="D217" s="22"/>
      <c r="E217" s="23">
        <v>0</v>
      </c>
      <c r="F217" s="24">
        <f t="shared" si="15"/>
        <v>0</v>
      </c>
    </row>
    <row r="218" spans="1:6" ht="15" customHeight="1" x14ac:dyDescent="0.25">
      <c r="A218" s="27" t="str">
        <f>IF(C218&gt;0,COUNT($A$5:A216)+1,"")</f>
        <v/>
      </c>
      <c r="B218" s="28" t="s">
        <v>188</v>
      </c>
      <c r="C218" s="29"/>
      <c r="D218" s="30"/>
      <c r="E218" s="31"/>
      <c r="F218" s="32"/>
    </row>
    <row r="219" spans="1:6" ht="15" customHeight="1" x14ac:dyDescent="0.25">
      <c r="A219" s="19">
        <f>A217+1</f>
        <v>168</v>
      </c>
      <c r="B219" s="20" t="s">
        <v>157</v>
      </c>
      <c r="C219" s="21" t="s">
        <v>4</v>
      </c>
      <c r="D219" s="22"/>
      <c r="E219" s="23">
        <v>0</v>
      </c>
      <c r="F219" s="24">
        <f t="shared" ref="F219:F222" si="16">E219*D219</f>
        <v>0</v>
      </c>
    </row>
    <row r="220" spans="1:6" ht="15" customHeight="1" x14ac:dyDescent="0.25">
      <c r="A220" s="19">
        <f>IF(C220&gt;0,COUNT($A$5:A218)+1,"")</f>
        <v>169</v>
      </c>
      <c r="B220" s="20" t="s">
        <v>202</v>
      </c>
      <c r="C220" s="21" t="s">
        <v>4</v>
      </c>
      <c r="D220" s="22"/>
      <c r="E220" s="23">
        <v>0</v>
      </c>
      <c r="F220" s="24">
        <f t="shared" si="16"/>
        <v>0</v>
      </c>
    </row>
    <row r="221" spans="1:6" ht="30" customHeight="1" x14ac:dyDescent="0.25">
      <c r="A221" s="19">
        <f>IF(C221&gt;0,COUNT($A$5:A219)+1,"")</f>
        <v>170</v>
      </c>
      <c r="B221" s="20" t="s">
        <v>203</v>
      </c>
      <c r="C221" s="21" t="s">
        <v>4</v>
      </c>
      <c r="D221" s="22"/>
      <c r="E221" s="23">
        <v>0</v>
      </c>
      <c r="F221" s="24">
        <f t="shared" si="16"/>
        <v>0</v>
      </c>
    </row>
    <row r="222" spans="1:6" ht="30" customHeight="1" x14ac:dyDescent="0.25">
      <c r="A222" s="19">
        <f>IF(C222&gt;0,COUNT($A$5:A220)+1,"")</f>
        <v>171</v>
      </c>
      <c r="B222" s="20" t="s">
        <v>205</v>
      </c>
      <c r="C222" s="21" t="s">
        <v>5</v>
      </c>
      <c r="D222" s="22"/>
      <c r="E222" s="23">
        <v>0</v>
      </c>
      <c r="F222" s="24">
        <f t="shared" si="16"/>
        <v>0</v>
      </c>
    </row>
    <row r="223" spans="1:6" ht="15" customHeight="1" x14ac:dyDescent="0.25">
      <c r="A223" s="27" t="str">
        <f>IF(C223&gt;0,COUNT($A$5:A221)+1,"")</f>
        <v/>
      </c>
      <c r="B223" s="28" t="s">
        <v>189</v>
      </c>
      <c r="C223" s="29"/>
      <c r="D223" s="30"/>
      <c r="E223" s="31"/>
      <c r="F223" s="32"/>
    </row>
    <row r="224" spans="1:6" ht="15" customHeight="1" x14ac:dyDescent="0.25">
      <c r="A224" s="19">
        <f>A222+1</f>
        <v>172</v>
      </c>
      <c r="B224" s="20" t="s">
        <v>157</v>
      </c>
      <c r="C224" s="21" t="s">
        <v>4</v>
      </c>
      <c r="D224" s="22"/>
      <c r="E224" s="23">
        <v>0</v>
      </c>
      <c r="F224" s="24">
        <f t="shared" ref="F224:F227" si="17">E224*D224</f>
        <v>0</v>
      </c>
    </row>
    <row r="225" spans="1:6" ht="15" customHeight="1" x14ac:dyDescent="0.25">
      <c r="A225" s="19">
        <f>IF(C225&gt;0,COUNT($A$5:A223)+1,"")</f>
        <v>173</v>
      </c>
      <c r="B225" s="20" t="s">
        <v>202</v>
      </c>
      <c r="C225" s="21" t="s">
        <v>4</v>
      </c>
      <c r="D225" s="22"/>
      <c r="E225" s="23">
        <v>0</v>
      </c>
      <c r="F225" s="24">
        <f t="shared" si="17"/>
        <v>0</v>
      </c>
    </row>
    <row r="226" spans="1:6" ht="30" customHeight="1" x14ac:dyDescent="0.25">
      <c r="A226" s="19">
        <f>IF(C226&gt;0,COUNT($A$5:A224)+1,"")</f>
        <v>174</v>
      </c>
      <c r="B226" s="20" t="s">
        <v>203</v>
      </c>
      <c r="C226" s="21" t="s">
        <v>4</v>
      </c>
      <c r="D226" s="22"/>
      <c r="E226" s="23">
        <v>0</v>
      </c>
      <c r="F226" s="24">
        <f t="shared" si="17"/>
        <v>0</v>
      </c>
    </row>
    <row r="227" spans="1:6" ht="30" customHeight="1" x14ac:dyDescent="0.25">
      <c r="A227" s="19">
        <f>IF(C227&gt;0,COUNT($A$5:A225)+1,"")</f>
        <v>175</v>
      </c>
      <c r="B227" s="20" t="s">
        <v>205</v>
      </c>
      <c r="C227" s="21" t="s">
        <v>5</v>
      </c>
      <c r="D227" s="22"/>
      <c r="E227" s="23">
        <v>0</v>
      </c>
      <c r="F227" s="24">
        <f t="shared" si="17"/>
        <v>0</v>
      </c>
    </row>
    <row r="228" spans="1:6" ht="15" customHeight="1" x14ac:dyDescent="0.25">
      <c r="A228" s="27" t="str">
        <f>IF(C228&gt;0,COUNT($A$5:A226)+1,"")</f>
        <v/>
      </c>
      <c r="B228" s="28" t="s">
        <v>190</v>
      </c>
      <c r="C228" s="29"/>
      <c r="D228" s="30"/>
      <c r="E228" s="31"/>
      <c r="F228" s="32"/>
    </row>
    <row r="229" spans="1:6" ht="15" customHeight="1" x14ac:dyDescent="0.25">
      <c r="A229" s="19">
        <f>A227+1</f>
        <v>176</v>
      </c>
      <c r="B229" s="20" t="s">
        <v>157</v>
      </c>
      <c r="C229" s="21" t="s">
        <v>4</v>
      </c>
      <c r="D229" s="22"/>
      <c r="E229" s="23">
        <v>0</v>
      </c>
      <c r="F229" s="24">
        <f t="shared" ref="F229:F232" si="18">E229*D229</f>
        <v>0</v>
      </c>
    </row>
    <row r="230" spans="1:6" ht="15" customHeight="1" x14ac:dyDescent="0.25">
      <c r="A230" s="19">
        <f>IF(C230&gt;0,COUNT($A$5:A228)+1,"")</f>
        <v>177</v>
      </c>
      <c r="B230" s="20" t="s">
        <v>202</v>
      </c>
      <c r="C230" s="21" t="s">
        <v>4</v>
      </c>
      <c r="D230" s="22"/>
      <c r="E230" s="23">
        <v>0</v>
      </c>
      <c r="F230" s="24">
        <f t="shared" si="18"/>
        <v>0</v>
      </c>
    </row>
    <row r="231" spans="1:6" ht="30" customHeight="1" x14ac:dyDescent="0.25">
      <c r="A231" s="19">
        <f>IF(C231&gt;0,COUNT($A$5:A229)+1,"")</f>
        <v>178</v>
      </c>
      <c r="B231" s="20" t="s">
        <v>203</v>
      </c>
      <c r="C231" s="21" t="s">
        <v>4</v>
      </c>
      <c r="D231" s="22"/>
      <c r="E231" s="23">
        <v>0</v>
      </c>
      <c r="F231" s="24">
        <f t="shared" si="18"/>
        <v>0</v>
      </c>
    </row>
    <row r="232" spans="1:6" ht="30" customHeight="1" x14ac:dyDescent="0.25">
      <c r="A232" s="19">
        <f>IF(C232&gt;0,COUNT($A$5:A230)+1,"")</f>
        <v>179</v>
      </c>
      <c r="B232" s="20" t="s">
        <v>205</v>
      </c>
      <c r="C232" s="21" t="s">
        <v>5</v>
      </c>
      <c r="D232" s="22"/>
      <c r="E232" s="23">
        <v>0</v>
      </c>
      <c r="F232" s="24">
        <f t="shared" si="18"/>
        <v>0</v>
      </c>
    </row>
    <row r="233" spans="1:6" ht="15" customHeight="1" x14ac:dyDescent="0.25">
      <c r="A233" s="27" t="str">
        <f>IF(C233&gt;0,COUNT($A$5:A231)+1,"")</f>
        <v/>
      </c>
      <c r="B233" s="28" t="s">
        <v>191</v>
      </c>
      <c r="C233" s="29"/>
      <c r="D233" s="30"/>
      <c r="E233" s="31"/>
      <c r="F233" s="32"/>
    </row>
    <row r="234" spans="1:6" ht="15" customHeight="1" x14ac:dyDescent="0.25">
      <c r="A234" s="19">
        <f>A232+1</f>
        <v>180</v>
      </c>
      <c r="B234" s="20" t="s">
        <v>157</v>
      </c>
      <c r="C234" s="21" t="s">
        <v>4</v>
      </c>
      <c r="D234" s="22"/>
      <c r="E234" s="23">
        <v>0</v>
      </c>
      <c r="F234" s="24">
        <f t="shared" ref="F234:F237" si="19">E234*D234</f>
        <v>0</v>
      </c>
    </row>
    <row r="235" spans="1:6" ht="15" customHeight="1" x14ac:dyDescent="0.25">
      <c r="A235" s="19">
        <f>IF(C235&gt;0,COUNT($A$5:A233)+1,"")</f>
        <v>181</v>
      </c>
      <c r="B235" s="20" t="s">
        <v>202</v>
      </c>
      <c r="C235" s="21" t="s">
        <v>4</v>
      </c>
      <c r="D235" s="22"/>
      <c r="E235" s="23">
        <v>0</v>
      </c>
      <c r="F235" s="24">
        <f t="shared" si="19"/>
        <v>0</v>
      </c>
    </row>
    <row r="236" spans="1:6" ht="30" customHeight="1" x14ac:dyDescent="0.25">
      <c r="A236" s="19">
        <f>IF(C236&gt;0,COUNT($A$5:A234)+1,"")</f>
        <v>182</v>
      </c>
      <c r="B236" s="20" t="s">
        <v>203</v>
      </c>
      <c r="C236" s="21" t="s">
        <v>4</v>
      </c>
      <c r="D236" s="22"/>
      <c r="E236" s="23">
        <v>0</v>
      </c>
      <c r="F236" s="24">
        <f t="shared" si="19"/>
        <v>0</v>
      </c>
    </row>
    <row r="237" spans="1:6" ht="30" customHeight="1" x14ac:dyDescent="0.25">
      <c r="A237" s="19">
        <f>IF(C237&gt;0,COUNT($A$5:A235)+1,"")</f>
        <v>183</v>
      </c>
      <c r="B237" s="20" t="s">
        <v>205</v>
      </c>
      <c r="C237" s="21" t="s">
        <v>5</v>
      </c>
      <c r="D237" s="22"/>
      <c r="E237" s="23">
        <v>0</v>
      </c>
      <c r="F237" s="24">
        <f t="shared" si="19"/>
        <v>0</v>
      </c>
    </row>
    <row r="238" spans="1:6" ht="15" customHeight="1" x14ac:dyDescent="0.25">
      <c r="A238" s="27" t="str">
        <f>IF(C238&gt;0,COUNT($A$5:A236)+1,"")</f>
        <v/>
      </c>
      <c r="B238" s="28" t="s">
        <v>192</v>
      </c>
      <c r="C238" s="29"/>
      <c r="D238" s="30"/>
      <c r="E238" s="31"/>
      <c r="F238" s="32"/>
    </row>
    <row r="239" spans="1:6" ht="15" customHeight="1" x14ac:dyDescent="0.25">
      <c r="A239" s="19">
        <f>A237+1</f>
        <v>184</v>
      </c>
      <c r="B239" s="20" t="s">
        <v>157</v>
      </c>
      <c r="C239" s="21" t="s">
        <v>4</v>
      </c>
      <c r="D239" s="22"/>
      <c r="E239" s="23">
        <v>0</v>
      </c>
      <c r="F239" s="24">
        <f t="shared" ref="F239:F242" si="20">E239*D239</f>
        <v>0</v>
      </c>
    </row>
    <row r="240" spans="1:6" ht="15" customHeight="1" x14ac:dyDescent="0.25">
      <c r="A240" s="19">
        <f>IF(C240&gt;0,COUNT($A$5:A238)+1,"")</f>
        <v>185</v>
      </c>
      <c r="B240" s="20" t="s">
        <v>202</v>
      </c>
      <c r="C240" s="21" t="s">
        <v>4</v>
      </c>
      <c r="D240" s="22"/>
      <c r="E240" s="23">
        <v>0</v>
      </c>
      <c r="F240" s="24">
        <f t="shared" si="20"/>
        <v>0</v>
      </c>
    </row>
    <row r="241" spans="1:6" ht="30" customHeight="1" x14ac:dyDescent="0.25">
      <c r="A241" s="19">
        <f>IF(C241&gt;0,COUNT($A$5:A239)+1,"")</f>
        <v>186</v>
      </c>
      <c r="B241" s="20" t="s">
        <v>203</v>
      </c>
      <c r="C241" s="21" t="s">
        <v>4</v>
      </c>
      <c r="D241" s="22"/>
      <c r="E241" s="23">
        <v>0</v>
      </c>
      <c r="F241" s="24">
        <f t="shared" si="20"/>
        <v>0</v>
      </c>
    </row>
    <row r="242" spans="1:6" ht="30" customHeight="1" x14ac:dyDescent="0.25">
      <c r="A242" s="19">
        <f>IF(C242&gt;0,COUNT($A$5:A240)+1,"")</f>
        <v>187</v>
      </c>
      <c r="B242" s="20" t="s">
        <v>205</v>
      </c>
      <c r="C242" s="21" t="s">
        <v>5</v>
      </c>
      <c r="D242" s="22"/>
      <c r="E242" s="23">
        <v>0</v>
      </c>
      <c r="F242" s="24">
        <f t="shared" si="20"/>
        <v>0</v>
      </c>
    </row>
    <row r="243" spans="1:6" ht="15" customHeight="1" x14ac:dyDescent="0.25">
      <c r="A243" s="27" t="str">
        <f>IF(C243&gt;0,COUNT($A$5:A241)+1,"")</f>
        <v/>
      </c>
      <c r="B243" s="28" t="s">
        <v>193</v>
      </c>
      <c r="C243" s="29"/>
      <c r="D243" s="30"/>
      <c r="E243" s="31"/>
      <c r="F243" s="32"/>
    </row>
    <row r="244" spans="1:6" ht="15" customHeight="1" x14ac:dyDescent="0.25">
      <c r="A244" s="19">
        <f>A242+1</f>
        <v>188</v>
      </c>
      <c r="B244" s="20" t="s">
        <v>157</v>
      </c>
      <c r="C244" s="21" t="s">
        <v>4</v>
      </c>
      <c r="D244" s="22"/>
      <c r="E244" s="23">
        <v>0</v>
      </c>
      <c r="F244" s="24">
        <f t="shared" ref="F244:F247" si="21">E244*D244</f>
        <v>0</v>
      </c>
    </row>
    <row r="245" spans="1:6" ht="15" customHeight="1" x14ac:dyDescent="0.25">
      <c r="A245" s="19">
        <f>IF(C245&gt;0,COUNT($A$5:A243)+1,"")</f>
        <v>189</v>
      </c>
      <c r="B245" s="20" t="s">
        <v>202</v>
      </c>
      <c r="C245" s="21" t="s">
        <v>4</v>
      </c>
      <c r="D245" s="22"/>
      <c r="E245" s="23">
        <v>0</v>
      </c>
      <c r="F245" s="24">
        <f t="shared" si="21"/>
        <v>0</v>
      </c>
    </row>
    <row r="246" spans="1:6" ht="30" customHeight="1" x14ac:dyDescent="0.25">
      <c r="A246" s="19">
        <f>IF(C246&gt;0,COUNT($A$5:A244)+1,"")</f>
        <v>190</v>
      </c>
      <c r="B246" s="20" t="s">
        <v>203</v>
      </c>
      <c r="C246" s="21" t="s">
        <v>4</v>
      </c>
      <c r="D246" s="22"/>
      <c r="E246" s="23">
        <v>0</v>
      </c>
      <c r="F246" s="24">
        <f t="shared" si="21"/>
        <v>0</v>
      </c>
    </row>
    <row r="247" spans="1:6" ht="30" customHeight="1" x14ac:dyDescent="0.25">
      <c r="A247" s="19">
        <f>IF(C247&gt;0,COUNT($A$5:A245)+1,"")</f>
        <v>191</v>
      </c>
      <c r="B247" s="20" t="s">
        <v>205</v>
      </c>
      <c r="C247" s="21" t="s">
        <v>5</v>
      </c>
      <c r="D247" s="22"/>
      <c r="E247" s="23">
        <v>0</v>
      </c>
      <c r="F247" s="24">
        <f t="shared" si="21"/>
        <v>0</v>
      </c>
    </row>
    <row r="248" spans="1:6" ht="15" customHeight="1" x14ac:dyDescent="0.25">
      <c r="A248" s="27" t="str">
        <f>IF(C248&gt;0,COUNT($A$5:A246)+1,"")</f>
        <v/>
      </c>
      <c r="B248" s="28" t="s">
        <v>194</v>
      </c>
      <c r="C248" s="29"/>
      <c r="D248" s="30"/>
      <c r="E248" s="31"/>
      <c r="F248" s="32"/>
    </row>
    <row r="249" spans="1:6" ht="15" customHeight="1" x14ac:dyDescent="0.25">
      <c r="A249" s="19">
        <f>A247+1</f>
        <v>192</v>
      </c>
      <c r="B249" s="20" t="s">
        <v>157</v>
      </c>
      <c r="C249" s="21" t="s">
        <v>4</v>
      </c>
      <c r="D249" s="22"/>
      <c r="E249" s="23">
        <v>0</v>
      </c>
      <c r="F249" s="24">
        <f t="shared" ref="F249:F252" si="22">E249*D249</f>
        <v>0</v>
      </c>
    </row>
    <row r="250" spans="1:6" ht="15" customHeight="1" x14ac:dyDescent="0.25">
      <c r="A250" s="19">
        <f>IF(C250&gt;0,COUNT($A$5:A248)+1,"")</f>
        <v>193</v>
      </c>
      <c r="B250" s="20" t="s">
        <v>202</v>
      </c>
      <c r="C250" s="21" t="s">
        <v>4</v>
      </c>
      <c r="D250" s="22"/>
      <c r="E250" s="23">
        <v>0</v>
      </c>
      <c r="F250" s="24">
        <f t="shared" si="22"/>
        <v>0</v>
      </c>
    </row>
    <row r="251" spans="1:6" ht="30" customHeight="1" x14ac:dyDescent="0.25">
      <c r="A251" s="19">
        <f>IF(C251&gt;0,COUNT($A$5:A249)+1,"")</f>
        <v>194</v>
      </c>
      <c r="B251" s="20" t="s">
        <v>203</v>
      </c>
      <c r="C251" s="21" t="s">
        <v>4</v>
      </c>
      <c r="D251" s="22"/>
      <c r="E251" s="23">
        <v>0</v>
      </c>
      <c r="F251" s="24">
        <f t="shared" si="22"/>
        <v>0</v>
      </c>
    </row>
    <row r="252" spans="1:6" ht="30" customHeight="1" x14ac:dyDescent="0.25">
      <c r="A252" s="19">
        <f>IF(C252&gt;0,COUNT($A$5:A250)+1,"")</f>
        <v>195</v>
      </c>
      <c r="B252" s="20" t="s">
        <v>205</v>
      </c>
      <c r="C252" s="21" t="s">
        <v>5</v>
      </c>
      <c r="D252" s="22"/>
      <c r="E252" s="23">
        <v>0</v>
      </c>
      <c r="F252" s="24">
        <f t="shared" si="22"/>
        <v>0</v>
      </c>
    </row>
    <row r="253" spans="1:6" ht="15" customHeight="1" x14ac:dyDescent="0.25">
      <c r="A253" s="27" t="str">
        <f>IF(C253&gt;0,COUNT($A$5:A251)+1,"")</f>
        <v/>
      </c>
      <c r="B253" s="28" t="s">
        <v>195</v>
      </c>
      <c r="C253" s="29"/>
      <c r="D253" s="30"/>
      <c r="E253" s="31"/>
      <c r="F253" s="32"/>
    </row>
    <row r="254" spans="1:6" ht="15" customHeight="1" x14ac:dyDescent="0.25">
      <c r="A254" s="19">
        <f>A252+1</f>
        <v>196</v>
      </c>
      <c r="B254" s="20" t="s">
        <v>157</v>
      </c>
      <c r="C254" s="21" t="s">
        <v>4</v>
      </c>
      <c r="D254" s="22"/>
      <c r="E254" s="23">
        <v>0</v>
      </c>
      <c r="F254" s="24">
        <f t="shared" ref="F254:F257" si="23">E254*D254</f>
        <v>0</v>
      </c>
    </row>
    <row r="255" spans="1:6" ht="15" customHeight="1" x14ac:dyDescent="0.25">
      <c r="A255" s="19">
        <f>IF(C255&gt;0,COUNT($A$5:A253)+1,"")</f>
        <v>197</v>
      </c>
      <c r="B255" s="20" t="s">
        <v>202</v>
      </c>
      <c r="C255" s="21" t="s">
        <v>4</v>
      </c>
      <c r="D255" s="22"/>
      <c r="E255" s="23">
        <v>0</v>
      </c>
      <c r="F255" s="24">
        <f t="shared" si="23"/>
        <v>0</v>
      </c>
    </row>
    <row r="256" spans="1:6" ht="30" customHeight="1" x14ac:dyDescent="0.25">
      <c r="A256" s="19">
        <f>IF(C256&gt;0,COUNT($A$5:A254)+1,"")</f>
        <v>198</v>
      </c>
      <c r="B256" s="20" t="s">
        <v>203</v>
      </c>
      <c r="C256" s="21" t="s">
        <v>4</v>
      </c>
      <c r="D256" s="22"/>
      <c r="E256" s="23">
        <v>0</v>
      </c>
      <c r="F256" s="24">
        <f t="shared" si="23"/>
        <v>0</v>
      </c>
    </row>
    <row r="257" spans="1:6" ht="30" customHeight="1" x14ac:dyDescent="0.25">
      <c r="A257" s="19">
        <f>IF(C257&gt;0,COUNT($A$5:A255)+1,"")</f>
        <v>199</v>
      </c>
      <c r="B257" s="20" t="s">
        <v>205</v>
      </c>
      <c r="C257" s="21" t="s">
        <v>5</v>
      </c>
      <c r="D257" s="22"/>
      <c r="E257" s="23">
        <v>0</v>
      </c>
      <c r="F257" s="24">
        <f t="shared" si="23"/>
        <v>0</v>
      </c>
    </row>
    <row r="258" spans="1:6" ht="15" customHeight="1" x14ac:dyDescent="0.25">
      <c r="A258" s="27" t="str">
        <f>IF(C258&gt;0,COUNT($A$5:A256)+1,"")</f>
        <v/>
      </c>
      <c r="B258" s="28" t="s">
        <v>196</v>
      </c>
      <c r="C258" s="29"/>
      <c r="D258" s="30"/>
      <c r="E258" s="31"/>
      <c r="F258" s="32"/>
    </row>
    <row r="259" spans="1:6" ht="15" customHeight="1" x14ac:dyDescent="0.25">
      <c r="A259" s="19">
        <f>A257+1</f>
        <v>200</v>
      </c>
      <c r="B259" s="20" t="s">
        <v>157</v>
      </c>
      <c r="C259" s="21" t="s">
        <v>4</v>
      </c>
      <c r="D259" s="22"/>
      <c r="E259" s="23">
        <v>0</v>
      </c>
      <c r="F259" s="24">
        <f t="shared" ref="F259:F262" si="24">E259*D259</f>
        <v>0</v>
      </c>
    </row>
    <row r="260" spans="1:6" ht="15" customHeight="1" x14ac:dyDescent="0.25">
      <c r="A260" s="19">
        <f>IF(C260&gt;0,COUNT($A$5:A258)+1,"")</f>
        <v>201</v>
      </c>
      <c r="B260" s="20" t="s">
        <v>202</v>
      </c>
      <c r="C260" s="21" t="s">
        <v>4</v>
      </c>
      <c r="D260" s="22"/>
      <c r="E260" s="23">
        <v>0</v>
      </c>
      <c r="F260" s="24">
        <f t="shared" si="24"/>
        <v>0</v>
      </c>
    </row>
    <row r="261" spans="1:6" ht="30" customHeight="1" x14ac:dyDescent="0.25">
      <c r="A261" s="19">
        <f>IF(C261&gt;0,COUNT($A$5:A259)+1,"")</f>
        <v>202</v>
      </c>
      <c r="B261" s="20" t="s">
        <v>203</v>
      </c>
      <c r="C261" s="21" t="s">
        <v>4</v>
      </c>
      <c r="D261" s="22"/>
      <c r="E261" s="23">
        <v>0</v>
      </c>
      <c r="F261" s="24">
        <f t="shared" si="24"/>
        <v>0</v>
      </c>
    </row>
    <row r="262" spans="1:6" ht="30" customHeight="1" x14ac:dyDescent="0.25">
      <c r="A262" s="19">
        <f>IF(C262&gt;0,COUNT($A$5:A260)+1,"")</f>
        <v>203</v>
      </c>
      <c r="B262" s="20" t="s">
        <v>205</v>
      </c>
      <c r="C262" s="21" t="s">
        <v>5</v>
      </c>
      <c r="D262" s="22"/>
      <c r="E262" s="23">
        <v>0</v>
      </c>
      <c r="F262" s="24">
        <f t="shared" si="24"/>
        <v>0</v>
      </c>
    </row>
    <row r="263" spans="1:6" ht="15" customHeight="1" x14ac:dyDescent="0.25">
      <c r="A263" s="27" t="str">
        <f>IF(C263&gt;0,COUNT($A$5:A261)+1,"")</f>
        <v/>
      </c>
      <c r="B263" s="28" t="s">
        <v>197</v>
      </c>
      <c r="C263" s="29"/>
      <c r="D263" s="30"/>
      <c r="E263" s="31"/>
      <c r="F263" s="32"/>
    </row>
    <row r="264" spans="1:6" ht="15" customHeight="1" x14ac:dyDescent="0.25">
      <c r="A264" s="19">
        <f>A262+1</f>
        <v>204</v>
      </c>
      <c r="B264" s="20" t="s">
        <v>157</v>
      </c>
      <c r="C264" s="21" t="s">
        <v>4</v>
      </c>
      <c r="D264" s="22"/>
      <c r="E264" s="23">
        <v>0</v>
      </c>
      <c r="F264" s="24">
        <f t="shared" ref="F264:F267" si="25">E264*D264</f>
        <v>0</v>
      </c>
    </row>
    <row r="265" spans="1:6" ht="15" customHeight="1" x14ac:dyDescent="0.25">
      <c r="A265" s="19">
        <f>IF(C265&gt;0,COUNT($A$5:A263)+1,"")</f>
        <v>205</v>
      </c>
      <c r="B265" s="20" t="s">
        <v>202</v>
      </c>
      <c r="C265" s="21" t="s">
        <v>4</v>
      </c>
      <c r="D265" s="22"/>
      <c r="E265" s="23">
        <v>0</v>
      </c>
      <c r="F265" s="24">
        <f t="shared" si="25"/>
        <v>0</v>
      </c>
    </row>
    <row r="266" spans="1:6" ht="30" customHeight="1" x14ac:dyDescent="0.25">
      <c r="A266" s="19">
        <f>IF(C266&gt;0,COUNT($A$5:A264)+1,"")</f>
        <v>206</v>
      </c>
      <c r="B266" s="20" t="s">
        <v>203</v>
      </c>
      <c r="C266" s="21" t="s">
        <v>4</v>
      </c>
      <c r="D266" s="22"/>
      <c r="E266" s="23">
        <v>0</v>
      </c>
      <c r="F266" s="24">
        <f t="shared" si="25"/>
        <v>0</v>
      </c>
    </row>
    <row r="267" spans="1:6" ht="30" customHeight="1" x14ac:dyDescent="0.25">
      <c r="A267" s="19">
        <f>IF(C267&gt;0,COUNT($A$5:A265)+1,"")</f>
        <v>207</v>
      </c>
      <c r="B267" s="20" t="s">
        <v>205</v>
      </c>
      <c r="C267" s="21" t="s">
        <v>5</v>
      </c>
      <c r="D267" s="22"/>
      <c r="E267" s="23">
        <v>0</v>
      </c>
      <c r="F267" s="24">
        <f t="shared" si="25"/>
        <v>0</v>
      </c>
    </row>
    <row r="268" spans="1:6" ht="15" customHeight="1" x14ac:dyDescent="0.25">
      <c r="A268" s="27" t="str">
        <f>IF(C268&gt;0,COUNT($A$5:A263)+1,"")</f>
        <v/>
      </c>
      <c r="B268" s="28" t="s">
        <v>198</v>
      </c>
      <c r="C268" s="29"/>
      <c r="D268" s="30"/>
      <c r="E268" s="31"/>
      <c r="F268" s="32"/>
    </row>
    <row r="269" spans="1:6" ht="15" customHeight="1" x14ac:dyDescent="0.25">
      <c r="A269" s="19">
        <f>A267+1</f>
        <v>208</v>
      </c>
      <c r="B269" s="20" t="s">
        <v>157</v>
      </c>
      <c r="C269" s="21" t="s">
        <v>4</v>
      </c>
      <c r="D269" s="22"/>
      <c r="E269" s="23">
        <v>0</v>
      </c>
      <c r="F269" s="24">
        <f t="shared" ref="F269:F272" si="26">E269*D269</f>
        <v>0</v>
      </c>
    </row>
    <row r="270" spans="1:6" ht="15" customHeight="1" x14ac:dyDescent="0.25">
      <c r="A270" s="19">
        <f>IF(C270&gt;0,COUNT($A$5:A268)+1,"")</f>
        <v>209</v>
      </c>
      <c r="B270" s="20" t="s">
        <v>202</v>
      </c>
      <c r="C270" s="21" t="s">
        <v>4</v>
      </c>
      <c r="D270" s="22"/>
      <c r="E270" s="23">
        <v>0</v>
      </c>
      <c r="F270" s="24">
        <f t="shared" si="26"/>
        <v>0</v>
      </c>
    </row>
    <row r="271" spans="1:6" ht="30" customHeight="1" x14ac:dyDescent="0.25">
      <c r="A271" s="19">
        <f>IF(C271&gt;0,COUNT($A$5:A269)+1,"")</f>
        <v>210</v>
      </c>
      <c r="B271" s="20" t="s">
        <v>203</v>
      </c>
      <c r="C271" s="21" t="s">
        <v>4</v>
      </c>
      <c r="D271" s="22"/>
      <c r="E271" s="23">
        <v>0</v>
      </c>
      <c r="F271" s="24">
        <f t="shared" si="26"/>
        <v>0</v>
      </c>
    </row>
    <row r="272" spans="1:6" ht="30" customHeight="1" x14ac:dyDescent="0.25">
      <c r="A272" s="19">
        <f>IF(C272&gt;0,COUNT($A$5:A270)+1,"")</f>
        <v>211</v>
      </c>
      <c r="B272" s="20" t="s">
        <v>205</v>
      </c>
      <c r="C272" s="21" t="s">
        <v>5</v>
      </c>
      <c r="D272" s="22"/>
      <c r="E272" s="23">
        <v>0</v>
      </c>
      <c r="F272" s="24">
        <f t="shared" si="26"/>
        <v>0</v>
      </c>
    </row>
    <row r="273" spans="1:8" ht="15" customHeight="1" x14ac:dyDescent="0.25">
      <c r="A273" s="27" t="str">
        <f>IF(C273&gt;0,COUNT($A$5:A267)+1,"")</f>
        <v/>
      </c>
      <c r="B273" s="28" t="s">
        <v>199</v>
      </c>
      <c r="C273" s="29"/>
      <c r="D273" s="30"/>
      <c r="E273" s="31"/>
      <c r="F273" s="32"/>
    </row>
    <row r="274" spans="1:8" ht="15" customHeight="1" x14ac:dyDescent="0.25">
      <c r="A274" s="19">
        <f>1+A272</f>
        <v>212</v>
      </c>
      <c r="B274" s="20" t="s">
        <v>157</v>
      </c>
      <c r="C274" s="21" t="s">
        <v>4</v>
      </c>
      <c r="D274" s="22"/>
      <c r="E274" s="23">
        <v>0</v>
      </c>
      <c r="F274" s="24">
        <f t="shared" ref="F274:F277" si="27">E274*D274</f>
        <v>0</v>
      </c>
    </row>
    <row r="275" spans="1:8" ht="15" customHeight="1" x14ac:dyDescent="0.25">
      <c r="A275" s="19">
        <f>IF(C275&gt;0,COUNT($A$5:A273)+1,"")</f>
        <v>213</v>
      </c>
      <c r="B275" s="20" t="s">
        <v>202</v>
      </c>
      <c r="C275" s="21" t="s">
        <v>4</v>
      </c>
      <c r="D275" s="22"/>
      <c r="E275" s="23">
        <v>0</v>
      </c>
      <c r="F275" s="24">
        <f t="shared" si="27"/>
        <v>0</v>
      </c>
    </row>
    <row r="276" spans="1:8" ht="30" customHeight="1" x14ac:dyDescent="0.25">
      <c r="A276" s="19">
        <f>IF(C276&gt;0,COUNT($A$5:A274)+1,"")</f>
        <v>214</v>
      </c>
      <c r="B276" s="20" t="s">
        <v>203</v>
      </c>
      <c r="C276" s="21" t="s">
        <v>4</v>
      </c>
      <c r="D276" s="22"/>
      <c r="E276" s="23">
        <v>0</v>
      </c>
      <c r="F276" s="24">
        <f t="shared" si="27"/>
        <v>0</v>
      </c>
    </row>
    <row r="277" spans="1:8" ht="30" customHeight="1" x14ac:dyDescent="0.25">
      <c r="A277" s="19">
        <f>IF(C277&gt;0,COUNT($A$5:A275)+1,"")</f>
        <v>215</v>
      </c>
      <c r="B277" s="20" t="s">
        <v>205</v>
      </c>
      <c r="C277" s="21" t="s">
        <v>5</v>
      </c>
      <c r="D277" s="22"/>
      <c r="E277" s="23">
        <v>0</v>
      </c>
      <c r="F277" s="24">
        <f t="shared" si="27"/>
        <v>0</v>
      </c>
    </row>
    <row r="278" spans="1:8" ht="15" customHeight="1" x14ac:dyDescent="0.25">
      <c r="A278" s="27" t="str">
        <f>IF(C278&gt;0,COUNT($A$5:A272)+1,"")</f>
        <v/>
      </c>
      <c r="B278" s="28" t="s">
        <v>200</v>
      </c>
      <c r="C278" s="29"/>
      <c r="D278" s="30"/>
      <c r="E278" s="31"/>
      <c r="F278" s="32"/>
    </row>
    <row r="279" spans="1:8" ht="15" customHeight="1" x14ac:dyDescent="0.25">
      <c r="A279" s="19">
        <f>1+A277</f>
        <v>216</v>
      </c>
      <c r="B279" s="20" t="s">
        <v>157</v>
      </c>
      <c r="C279" s="21" t="s">
        <v>4</v>
      </c>
      <c r="D279" s="22"/>
      <c r="E279" s="23">
        <v>0</v>
      </c>
      <c r="F279" s="24">
        <f t="shared" ref="F279:F282" si="28">E279*D279</f>
        <v>0</v>
      </c>
    </row>
    <row r="280" spans="1:8" ht="15" customHeight="1" x14ac:dyDescent="0.25">
      <c r="A280" s="19">
        <f>IF(C280&gt;0,COUNT($A$5:A278)+1,"")</f>
        <v>217</v>
      </c>
      <c r="B280" s="20" t="s">
        <v>202</v>
      </c>
      <c r="C280" s="21" t="s">
        <v>4</v>
      </c>
      <c r="D280" s="22"/>
      <c r="E280" s="23">
        <v>0</v>
      </c>
      <c r="F280" s="24">
        <f t="shared" si="28"/>
        <v>0</v>
      </c>
    </row>
    <row r="281" spans="1:8" ht="30" customHeight="1" x14ac:dyDescent="0.25">
      <c r="A281" s="19">
        <f>IF(C281&gt;0,COUNT($A$5:A279)+1,"")</f>
        <v>218</v>
      </c>
      <c r="B281" s="20" t="s">
        <v>203</v>
      </c>
      <c r="C281" s="21" t="s">
        <v>4</v>
      </c>
      <c r="D281" s="22"/>
      <c r="E281" s="23">
        <v>0</v>
      </c>
      <c r="F281" s="24">
        <f t="shared" si="28"/>
        <v>0</v>
      </c>
    </row>
    <row r="282" spans="1:8" ht="30" customHeight="1" x14ac:dyDescent="0.25">
      <c r="A282" s="19">
        <f>IF(C282&gt;0,COUNT($A$5:A280)+1,"")</f>
        <v>219</v>
      </c>
      <c r="B282" s="20" t="s">
        <v>205</v>
      </c>
      <c r="C282" s="21" t="s">
        <v>5</v>
      </c>
      <c r="D282" s="22"/>
      <c r="E282" s="23">
        <v>0</v>
      </c>
      <c r="F282" s="24">
        <f t="shared" si="28"/>
        <v>0</v>
      </c>
    </row>
    <row r="283" spans="1:8" ht="15" customHeight="1" x14ac:dyDescent="0.25">
      <c r="A283" s="27" t="str">
        <f>IF(C283&gt;0,COUNT($A$5:A277)+1,"")</f>
        <v/>
      </c>
      <c r="B283" s="28" t="s">
        <v>201</v>
      </c>
      <c r="C283" s="29"/>
      <c r="D283" s="30"/>
      <c r="E283" s="31"/>
      <c r="F283" s="32"/>
    </row>
    <row r="284" spans="1:8" ht="15" customHeight="1" x14ac:dyDescent="0.25">
      <c r="A284" s="19">
        <f>1+A282</f>
        <v>220</v>
      </c>
      <c r="B284" s="20" t="s">
        <v>157</v>
      </c>
      <c r="C284" s="21" t="s">
        <v>4</v>
      </c>
      <c r="D284" s="22"/>
      <c r="E284" s="23">
        <v>0</v>
      </c>
      <c r="F284" s="24">
        <f t="shared" ref="F284:F286" si="29">E284*D284</f>
        <v>0</v>
      </c>
    </row>
    <row r="285" spans="1:8" ht="15" customHeight="1" x14ac:dyDescent="0.25">
      <c r="A285" s="19">
        <f>IF(C285&gt;0,COUNT($A$5:A283)+1,"")</f>
        <v>221</v>
      </c>
      <c r="B285" s="20" t="s">
        <v>202</v>
      </c>
      <c r="C285" s="21" t="s">
        <v>4</v>
      </c>
      <c r="D285" s="22"/>
      <c r="E285" s="23">
        <v>0</v>
      </c>
      <c r="F285" s="24">
        <f t="shared" si="29"/>
        <v>0</v>
      </c>
    </row>
    <row r="286" spans="1:8" ht="30" customHeight="1" x14ac:dyDescent="0.25">
      <c r="A286" s="19">
        <f>IF(C286&gt;0,COUNT($A$5:A284)+1,"")</f>
        <v>222</v>
      </c>
      <c r="B286" s="20" t="s">
        <v>203</v>
      </c>
      <c r="C286" s="21" t="s">
        <v>4</v>
      </c>
      <c r="D286" s="22"/>
      <c r="E286" s="23">
        <v>0</v>
      </c>
      <c r="F286" s="24">
        <f t="shared" si="29"/>
        <v>0</v>
      </c>
    </row>
    <row r="287" spans="1:8" ht="15" customHeight="1" x14ac:dyDescent="0.25">
      <c r="A287" s="27" t="str">
        <f>IF(C287&gt;0,COUNT($A$5:A283)+1,"")</f>
        <v/>
      </c>
      <c r="B287" s="28" t="s">
        <v>126</v>
      </c>
      <c r="C287" s="29"/>
      <c r="D287" s="30"/>
      <c r="E287" s="31"/>
      <c r="F287" s="32"/>
    </row>
    <row r="288" spans="1:8" ht="15" customHeight="1" x14ac:dyDescent="0.25">
      <c r="A288" s="19" t="s">
        <v>204</v>
      </c>
      <c r="B288" s="20" t="s">
        <v>62</v>
      </c>
      <c r="C288" s="21" t="s">
        <v>4</v>
      </c>
      <c r="D288" s="22"/>
      <c r="E288" s="23">
        <v>0</v>
      </c>
      <c r="F288" s="24">
        <f t="shared" si="2"/>
        <v>0</v>
      </c>
      <c r="H288" s="1">
        <f>COUNT(A6:A286)</f>
        <v>223</v>
      </c>
    </row>
    <row r="289" spans="1:6" ht="30" customHeight="1" x14ac:dyDescent="0.25">
      <c r="A289" s="19">
        <f>IF(C289&gt;0,COUNT($A$5:A288)+1,"")</f>
        <v>224</v>
      </c>
      <c r="B289" s="20" t="s">
        <v>127</v>
      </c>
      <c r="C289" s="21" t="s">
        <v>5</v>
      </c>
      <c r="D289" s="22"/>
      <c r="E289" s="23">
        <v>0</v>
      </c>
      <c r="F289" s="24">
        <f t="shared" si="2"/>
        <v>0</v>
      </c>
    </row>
    <row r="290" spans="1:6" ht="15" customHeight="1" x14ac:dyDescent="0.25">
      <c r="A290" s="19">
        <f>IF(C290&gt;0,COUNT($A$5:A289)+1,"")</f>
        <v>225</v>
      </c>
      <c r="B290" s="20" t="s">
        <v>128</v>
      </c>
      <c r="C290" s="21" t="s">
        <v>19</v>
      </c>
      <c r="D290" s="22"/>
      <c r="E290" s="23">
        <v>0</v>
      </c>
      <c r="F290" s="24">
        <f t="shared" si="2"/>
        <v>0</v>
      </c>
    </row>
    <row r="291" spans="1:6" ht="15" customHeight="1" x14ac:dyDescent="0.25">
      <c r="A291" s="19">
        <f>IF(C291&gt;0,COUNT($A$5:A290)+1,"")</f>
        <v>226</v>
      </c>
      <c r="B291" s="20" t="s">
        <v>129</v>
      </c>
      <c r="C291" s="21" t="s">
        <v>5</v>
      </c>
      <c r="D291" s="22"/>
      <c r="E291" s="23">
        <v>0</v>
      </c>
      <c r="F291" s="24">
        <f t="shared" si="2"/>
        <v>0</v>
      </c>
    </row>
    <row r="292" spans="1:6" ht="15" customHeight="1" x14ac:dyDescent="0.25">
      <c r="A292" s="19">
        <f>IF(C292&gt;0,COUNT($A$5:A291)+1,"")</f>
        <v>227</v>
      </c>
      <c r="B292" s="20" t="s">
        <v>130</v>
      </c>
      <c r="C292" s="21" t="s">
        <v>5</v>
      </c>
      <c r="D292" s="22"/>
      <c r="E292" s="23">
        <v>0</v>
      </c>
      <c r="F292" s="24">
        <f t="shared" si="2"/>
        <v>0</v>
      </c>
    </row>
    <row r="293" spans="1:6" ht="15" customHeight="1" x14ac:dyDescent="0.25">
      <c r="A293" s="19">
        <f>IF(C293&gt;0,COUNT($A$5:A292)+1,"")</f>
        <v>228</v>
      </c>
      <c r="B293" s="20" t="s">
        <v>131</v>
      </c>
      <c r="C293" s="21" t="s">
        <v>5</v>
      </c>
      <c r="D293" s="22"/>
      <c r="E293" s="23">
        <v>0</v>
      </c>
      <c r="F293" s="24">
        <f t="shared" si="2"/>
        <v>0</v>
      </c>
    </row>
    <row r="294" spans="1:6" ht="15" customHeight="1" x14ac:dyDescent="0.25">
      <c r="A294" s="27" t="str">
        <f>IF(C294&gt;0,COUNT($A$5:A292)+1,"")</f>
        <v/>
      </c>
      <c r="B294" s="28" t="s">
        <v>132</v>
      </c>
      <c r="C294" s="29"/>
      <c r="D294" s="30"/>
      <c r="E294" s="31"/>
      <c r="F294" s="32"/>
    </row>
    <row r="295" spans="1:6" ht="15" customHeight="1" x14ac:dyDescent="0.25">
      <c r="A295" s="19">
        <f>IF(C295&gt;0,COUNT($A$5:A293)+1,"")</f>
        <v>229</v>
      </c>
      <c r="B295" s="20" t="s">
        <v>62</v>
      </c>
      <c r="C295" s="21" t="s">
        <v>4</v>
      </c>
      <c r="D295" s="22"/>
      <c r="E295" s="23">
        <v>0</v>
      </c>
      <c r="F295" s="24">
        <f t="shared" si="2"/>
        <v>0</v>
      </c>
    </row>
    <row r="296" spans="1:6" ht="15" customHeight="1" x14ac:dyDescent="0.25">
      <c r="A296" s="19">
        <f>IF(C296&gt;0,COUNT($A$5:A295)+1,"")</f>
        <v>230</v>
      </c>
      <c r="B296" s="20" t="s">
        <v>133</v>
      </c>
      <c r="C296" s="21" t="s">
        <v>5</v>
      </c>
      <c r="D296" s="22"/>
      <c r="E296" s="23">
        <v>0</v>
      </c>
      <c r="F296" s="24">
        <f t="shared" si="2"/>
        <v>0</v>
      </c>
    </row>
    <row r="297" spans="1:6" ht="15" customHeight="1" x14ac:dyDescent="0.25">
      <c r="A297" s="19">
        <f>IF(C297&gt;0,COUNT($A$5:A296)+1,"")</f>
        <v>231</v>
      </c>
      <c r="B297" s="20" t="s">
        <v>128</v>
      </c>
      <c r="C297" s="21" t="s">
        <v>19</v>
      </c>
      <c r="D297" s="22"/>
      <c r="E297" s="23">
        <v>0</v>
      </c>
      <c r="F297" s="24">
        <f t="shared" si="2"/>
        <v>0</v>
      </c>
    </row>
    <row r="298" spans="1:6" ht="15" customHeight="1" x14ac:dyDescent="0.25">
      <c r="A298" s="19">
        <f>IF(C298&gt;0,COUNT($A$5:A297)+1,"")</f>
        <v>232</v>
      </c>
      <c r="B298" s="20" t="s">
        <v>134</v>
      </c>
      <c r="C298" s="21" t="s">
        <v>4</v>
      </c>
      <c r="D298" s="22"/>
      <c r="E298" s="23">
        <v>0</v>
      </c>
      <c r="F298" s="24">
        <f t="shared" si="2"/>
        <v>0</v>
      </c>
    </row>
    <row r="299" spans="1:6" ht="30" customHeight="1" x14ac:dyDescent="0.25">
      <c r="A299" s="19">
        <f>IF(C299&gt;0,COUNT($A$5:A298)+1,"")</f>
        <v>233</v>
      </c>
      <c r="B299" s="20" t="s">
        <v>135</v>
      </c>
      <c r="C299" s="21" t="s">
        <v>4</v>
      </c>
      <c r="D299" s="22"/>
      <c r="E299" s="23">
        <v>0</v>
      </c>
      <c r="F299" s="24">
        <f t="shared" si="2"/>
        <v>0</v>
      </c>
    </row>
    <row r="300" spans="1:6" ht="15" customHeight="1" x14ac:dyDescent="0.25">
      <c r="A300" s="19">
        <f>IF(C300&gt;0,COUNT($A$5:A299)+1,"")</f>
        <v>234</v>
      </c>
      <c r="B300" s="20" t="s">
        <v>131</v>
      </c>
      <c r="C300" s="21" t="s">
        <v>5</v>
      </c>
      <c r="D300" s="22"/>
      <c r="E300" s="23">
        <v>0</v>
      </c>
      <c r="F300" s="24">
        <f t="shared" si="2"/>
        <v>0</v>
      </c>
    </row>
    <row r="301" spans="1:6" ht="15" customHeight="1" x14ac:dyDescent="0.25">
      <c r="A301" s="27" t="str">
        <f>IF(C301&gt;0,COUNT($A$5:A299)+1,"")</f>
        <v/>
      </c>
      <c r="B301" s="28" t="s">
        <v>136</v>
      </c>
      <c r="C301" s="29"/>
      <c r="D301" s="30"/>
      <c r="E301" s="31"/>
      <c r="F301" s="32"/>
    </row>
    <row r="302" spans="1:6" ht="15" customHeight="1" x14ac:dyDescent="0.25">
      <c r="A302" s="19">
        <f>IF(C302&gt;0,COUNT($A$5:A300)+1,"")</f>
        <v>235</v>
      </c>
      <c r="B302" s="20" t="s">
        <v>137</v>
      </c>
      <c r="C302" s="21" t="s">
        <v>4</v>
      </c>
      <c r="D302" s="22"/>
      <c r="E302" s="23">
        <v>0</v>
      </c>
      <c r="F302" s="24">
        <f t="shared" si="2"/>
        <v>0</v>
      </c>
    </row>
    <row r="303" spans="1:6" ht="15" customHeight="1" x14ac:dyDescent="0.25">
      <c r="A303" s="19">
        <f>IF(C303&gt;0,COUNT($A$5:A302)+1,"")</f>
        <v>236</v>
      </c>
      <c r="B303" s="20" t="s">
        <v>86</v>
      </c>
      <c r="C303" s="21" t="s">
        <v>5</v>
      </c>
      <c r="D303" s="22"/>
      <c r="E303" s="23">
        <v>0</v>
      </c>
      <c r="F303" s="24">
        <f t="shared" si="2"/>
        <v>0</v>
      </c>
    </row>
    <row r="304" spans="1:6" ht="15" customHeight="1" x14ac:dyDescent="0.25">
      <c r="A304" s="19">
        <f>IF(C304&gt;0,COUNT($A$5:A302)+1,"")</f>
        <v>236</v>
      </c>
      <c r="B304" s="20" t="s">
        <v>138</v>
      </c>
      <c r="C304" s="21" t="s">
        <v>5</v>
      </c>
      <c r="D304" s="22"/>
      <c r="E304" s="23">
        <v>0</v>
      </c>
      <c r="F304" s="24">
        <f t="shared" si="2"/>
        <v>0</v>
      </c>
    </row>
    <row r="305" spans="1:6" ht="15" customHeight="1" x14ac:dyDescent="0.25">
      <c r="A305" s="19">
        <f>IF(C305&gt;0,COUNT($A$5:A304)+1,"")</f>
        <v>238</v>
      </c>
      <c r="B305" s="20" t="s">
        <v>58</v>
      </c>
      <c r="C305" s="21" t="s">
        <v>4</v>
      </c>
      <c r="D305" s="22"/>
      <c r="E305" s="23">
        <v>0</v>
      </c>
      <c r="F305" s="24">
        <f t="shared" si="2"/>
        <v>0</v>
      </c>
    </row>
    <row r="306" spans="1:6" ht="15" customHeight="1" x14ac:dyDescent="0.25">
      <c r="A306" s="19">
        <f>IF(C306&gt;0,COUNT($A$5:A304)+1,"")</f>
        <v>238</v>
      </c>
      <c r="B306" s="20" t="s">
        <v>59</v>
      </c>
      <c r="C306" s="21" t="s">
        <v>5</v>
      </c>
      <c r="D306" s="22"/>
      <c r="E306" s="23">
        <v>0</v>
      </c>
      <c r="F306" s="24">
        <f t="shared" si="2"/>
        <v>0</v>
      </c>
    </row>
    <row r="307" spans="1:6" ht="15" customHeight="1" x14ac:dyDescent="0.25">
      <c r="A307" s="19">
        <f>IF(C307&gt;0,COUNT($A$5:A306)+1,"")</f>
        <v>240</v>
      </c>
      <c r="B307" s="20" t="s">
        <v>60</v>
      </c>
      <c r="C307" s="21" t="s">
        <v>5</v>
      </c>
      <c r="D307" s="22"/>
      <c r="E307" s="23">
        <v>0</v>
      </c>
      <c r="F307" s="24">
        <f t="shared" si="2"/>
        <v>0</v>
      </c>
    </row>
    <row r="308" spans="1:6" ht="15" customHeight="1" x14ac:dyDescent="0.25">
      <c r="A308" s="27" t="str">
        <f>IF(C308&gt;0,COUNT($A$5:A306)+1,"")</f>
        <v/>
      </c>
      <c r="B308" s="28" t="s">
        <v>139</v>
      </c>
      <c r="C308" s="29"/>
      <c r="D308" s="30"/>
      <c r="E308" s="31"/>
      <c r="F308" s="32"/>
    </row>
    <row r="309" spans="1:6" ht="15" customHeight="1" x14ac:dyDescent="0.25">
      <c r="A309" s="19">
        <f>IF(C309&gt;0,COUNT($A$5:A307)+1,"")</f>
        <v>241</v>
      </c>
      <c r="B309" s="20" t="s">
        <v>137</v>
      </c>
      <c r="C309" s="21" t="s">
        <v>4</v>
      </c>
      <c r="D309" s="22"/>
      <c r="E309" s="23">
        <v>0</v>
      </c>
      <c r="F309" s="24">
        <f t="shared" si="2"/>
        <v>0</v>
      </c>
    </row>
    <row r="310" spans="1:6" ht="15" customHeight="1" x14ac:dyDescent="0.25">
      <c r="A310" s="19">
        <f>IF(C310&gt;0,COUNT($A$5:A309)+1,"")</f>
        <v>242</v>
      </c>
      <c r="B310" s="20" t="s">
        <v>140</v>
      </c>
      <c r="C310" s="21" t="s">
        <v>5</v>
      </c>
      <c r="D310" s="22"/>
      <c r="E310" s="23">
        <v>0</v>
      </c>
      <c r="F310" s="24">
        <f t="shared" si="2"/>
        <v>0</v>
      </c>
    </row>
    <row r="311" spans="1:6" ht="15" customHeight="1" x14ac:dyDescent="0.25">
      <c r="A311" s="19">
        <f>IF(C311&gt;0,COUNT($A$5:A310)+1,"")</f>
        <v>243</v>
      </c>
      <c r="B311" s="20" t="s">
        <v>141</v>
      </c>
      <c r="C311" s="21" t="s">
        <v>5</v>
      </c>
      <c r="D311" s="22"/>
      <c r="E311" s="23">
        <v>0</v>
      </c>
      <c r="F311" s="24">
        <f t="shared" si="2"/>
        <v>0</v>
      </c>
    </row>
    <row r="312" spans="1:6" ht="15" customHeight="1" x14ac:dyDescent="0.25">
      <c r="A312" s="19">
        <f>IF(C312&gt;0,COUNT($A$5:A311)+1,"")</f>
        <v>244</v>
      </c>
      <c r="B312" s="20" t="s">
        <v>129</v>
      </c>
      <c r="C312" s="21" t="s">
        <v>5</v>
      </c>
      <c r="D312" s="22"/>
      <c r="E312" s="23">
        <v>0</v>
      </c>
      <c r="F312" s="24">
        <f t="shared" si="2"/>
        <v>0</v>
      </c>
    </row>
    <row r="313" spans="1:6" ht="15" customHeight="1" x14ac:dyDescent="0.25">
      <c r="A313" s="19">
        <f>IF(C313&gt;0,COUNT($A$5:A312)+1,"")</f>
        <v>245</v>
      </c>
      <c r="B313" s="20" t="s">
        <v>142</v>
      </c>
      <c r="C313" s="21" t="s">
        <v>5</v>
      </c>
      <c r="D313" s="22"/>
      <c r="E313" s="23">
        <v>0</v>
      </c>
      <c r="F313" s="24">
        <f t="shared" si="2"/>
        <v>0</v>
      </c>
    </row>
    <row r="314" spans="1:6" ht="15" customHeight="1" x14ac:dyDescent="0.25">
      <c r="A314" s="19">
        <f>IF(C314&gt;0,COUNT($A$5:A313)+1,"")</f>
        <v>246</v>
      </c>
      <c r="B314" s="20" t="s">
        <v>131</v>
      </c>
      <c r="C314" s="21" t="s">
        <v>5</v>
      </c>
      <c r="D314" s="22"/>
      <c r="E314" s="23">
        <v>0</v>
      </c>
      <c r="F314" s="24">
        <f t="shared" si="2"/>
        <v>0</v>
      </c>
    </row>
    <row r="315" spans="1:6" ht="15" customHeight="1" x14ac:dyDescent="0.25">
      <c r="A315" s="27" t="str">
        <f>IF(C315&gt;0,COUNT($A$5:A313)+1,"")</f>
        <v/>
      </c>
      <c r="B315" s="28" t="s">
        <v>81</v>
      </c>
      <c r="C315" s="29"/>
      <c r="D315" s="30"/>
      <c r="E315" s="31"/>
      <c r="F315" s="32"/>
    </row>
    <row r="316" spans="1:6" ht="15" customHeight="1" x14ac:dyDescent="0.25">
      <c r="A316" s="19">
        <f>IF(C316&gt;0,COUNT($A$5:A314)+1,"")</f>
        <v>247</v>
      </c>
      <c r="B316" s="20" t="s">
        <v>62</v>
      </c>
      <c r="C316" s="21" t="s">
        <v>4</v>
      </c>
      <c r="D316" s="22"/>
      <c r="E316" s="23">
        <v>0</v>
      </c>
      <c r="F316" s="24">
        <f t="shared" si="2"/>
        <v>0</v>
      </c>
    </row>
    <row r="317" spans="1:6" ht="15" customHeight="1" x14ac:dyDescent="0.25">
      <c r="A317" s="19">
        <f>IF(C317&gt;0,COUNT($A$5:A316)+1,"")</f>
        <v>248</v>
      </c>
      <c r="B317" s="33" t="s">
        <v>143</v>
      </c>
      <c r="C317" s="21" t="s">
        <v>5</v>
      </c>
      <c r="D317" s="22"/>
      <c r="E317" s="23">
        <v>0</v>
      </c>
      <c r="F317" s="24">
        <f t="shared" si="2"/>
        <v>0</v>
      </c>
    </row>
    <row r="318" spans="1:6" ht="15" customHeight="1" x14ac:dyDescent="0.25">
      <c r="A318" s="19">
        <f>IF(C318&gt;0,COUNT($A$5:A317)+1,"")</f>
        <v>249</v>
      </c>
      <c r="B318" s="20" t="s">
        <v>144</v>
      </c>
      <c r="C318" s="21" t="s">
        <v>5</v>
      </c>
      <c r="D318" s="22"/>
      <c r="E318" s="23">
        <v>0</v>
      </c>
      <c r="F318" s="24">
        <f t="shared" si="2"/>
        <v>0</v>
      </c>
    </row>
    <row r="319" spans="1:6" ht="15" customHeight="1" x14ac:dyDescent="0.25">
      <c r="A319" s="19">
        <f>IF(C319&gt;0,COUNT($A$5:A318)+1,"")</f>
        <v>250</v>
      </c>
      <c r="B319" s="20" t="s">
        <v>73</v>
      </c>
      <c r="C319" s="21" t="s">
        <v>19</v>
      </c>
      <c r="D319" s="22"/>
      <c r="E319" s="23">
        <v>0</v>
      </c>
      <c r="F319" s="24">
        <f t="shared" si="2"/>
        <v>0</v>
      </c>
    </row>
    <row r="320" spans="1:6" ht="15" customHeight="1" x14ac:dyDescent="0.25">
      <c r="A320" s="19">
        <f>IF(C320&gt;0,COUNT($A$5:A319)+1,"")</f>
        <v>251</v>
      </c>
      <c r="B320" s="33" t="s">
        <v>145</v>
      </c>
      <c r="C320" s="21" t="s">
        <v>5</v>
      </c>
      <c r="D320" s="22"/>
      <c r="E320" s="23">
        <v>0</v>
      </c>
      <c r="F320" s="24">
        <f t="shared" si="2"/>
        <v>0</v>
      </c>
    </row>
    <row r="321" spans="1:8" ht="30" customHeight="1" thickBot="1" x14ac:dyDescent="0.3">
      <c r="A321" s="19">
        <f>IF(C321&gt;0,COUNT($A$5:A320)+1,"")</f>
        <v>252</v>
      </c>
      <c r="B321" s="20" t="s">
        <v>84</v>
      </c>
      <c r="C321" s="21" t="s">
        <v>4</v>
      </c>
      <c r="D321" s="22"/>
      <c r="E321" s="23"/>
      <c r="F321" s="24">
        <f t="shared" ref="F321" si="30">E321*D321</f>
        <v>0</v>
      </c>
    </row>
    <row r="322" spans="1:8" ht="15" customHeight="1" thickBot="1" x14ac:dyDescent="0.3">
      <c r="A322" s="60" t="s">
        <v>148</v>
      </c>
      <c r="B322" s="61"/>
      <c r="C322" s="62"/>
      <c r="D322" s="35"/>
      <c r="E322" s="36"/>
      <c r="F322" s="37">
        <f>SUM(F6:F321)</f>
        <v>0</v>
      </c>
    </row>
    <row r="323" spans="1:8" ht="15" customHeight="1" thickBot="1" x14ac:dyDescent="0.3">
      <c r="A323" s="63" t="s">
        <v>6</v>
      </c>
      <c r="B323" s="64"/>
      <c r="C323" s="65"/>
      <c r="D323" s="16"/>
      <c r="E323" s="34"/>
      <c r="F323" s="38">
        <f>SUM(F322*20%)</f>
        <v>0</v>
      </c>
    </row>
    <row r="324" spans="1:8" ht="20.100000000000001" customHeight="1" thickBot="1" x14ac:dyDescent="0.3">
      <c r="A324" s="42" t="s">
        <v>149</v>
      </c>
      <c r="B324" s="43"/>
      <c r="C324" s="44"/>
      <c r="D324" s="39"/>
      <c r="E324" s="40"/>
      <c r="F324" s="41">
        <f>SUM(F322:F323)</f>
        <v>0</v>
      </c>
      <c r="H324" s="2"/>
    </row>
  </sheetData>
  <mergeCells count="7">
    <mergeCell ref="A324:C324"/>
    <mergeCell ref="A1:F1"/>
    <mergeCell ref="A2:C3"/>
    <mergeCell ref="D2:F2"/>
    <mergeCell ref="D3:F3"/>
    <mergeCell ref="A322:C322"/>
    <mergeCell ref="A323:C323"/>
  </mergeCells>
  <pageMargins left="0.51181102362204722" right="0.51181102362204722" top="0.55118110236220474" bottom="0.55118110236220474" header="0.31496062992125984" footer="0.31496062992125984"/>
  <pageSetup paperSize="9" scale="61" fitToHeight="9" orientation="portrait" r:id="rId1"/>
  <headerFooter>
    <oddFooter>&amp;CPage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Lot6-Electricité-TF</vt:lpstr>
      <vt:lpstr>Lot6-Electricité-TC</vt:lpstr>
      <vt:lpstr>'Lot6-Electricité-TC'!Impression_des_titres</vt:lpstr>
      <vt:lpstr>'Lot6-Electricité-TF'!Impression_des_titres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 Bru</dc:creator>
  <cp:lastModifiedBy>BRUNET Alain</cp:lastModifiedBy>
  <cp:lastPrinted>2024-10-01T09:46:39Z</cp:lastPrinted>
  <dcterms:created xsi:type="dcterms:W3CDTF">2023-02-19T18:22:02Z</dcterms:created>
  <dcterms:modified xsi:type="dcterms:W3CDTF">2025-12-02T16:23:31Z</dcterms:modified>
</cp:coreProperties>
</file>